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ADUSALE JLM\OneDrive\Documents\John Docs\2022\25GSJ007 PB - Copy\"/>
    </mc:Choice>
  </mc:AlternateContent>
  <xr:revisionPtr revIDLastSave="0" documentId="13_ncr:1_{A5F747F8-BB80-4C12-9BA9-E7118140DF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1" sheetId="3" r:id="rId2"/>
    <sheet name="Sheet3" sheetId="4" r:id="rId3"/>
    <sheet name="Sheet1 (2)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5" l="1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P17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2" i="5"/>
</calcChain>
</file>

<file path=xl/sharedStrings.xml><?xml version="1.0" encoding="utf-8"?>
<sst xmlns="http://schemas.openxmlformats.org/spreadsheetml/2006/main" count="325" uniqueCount="168">
  <si>
    <t>Department of Public Works &amp; Highways</t>
  </si>
  <si>
    <t>Date of Bid Opening:</t>
  </si>
  <si>
    <t>Item No.</t>
  </si>
  <si>
    <t>Description</t>
  </si>
  <si>
    <t>ABC</t>
  </si>
  <si>
    <t>Unit Cost (Peso)</t>
  </si>
  <si>
    <t>Total Cost (Peso)</t>
  </si>
  <si>
    <t>Delivery Schedule</t>
  </si>
  <si>
    <t>Total Amount of Bid:</t>
  </si>
  <si>
    <t>(in words)</t>
  </si>
  <si>
    <t>(in figures)</t>
  </si>
  <si>
    <t>Bid Validity: ________________________________________</t>
  </si>
  <si>
    <t>Name and Signature if Bidder: _______________________________________</t>
  </si>
  <si>
    <t>Address:__________________________________________________________</t>
  </si>
  <si>
    <t>Telephone/Mobile No.: _____________________________________________</t>
  </si>
  <si>
    <t>Name of Representative: ____________________________________________</t>
  </si>
  <si>
    <t>Signature of Representative: _________________________________________</t>
  </si>
  <si>
    <t xml:space="preserve">Name of Project: </t>
  </si>
  <si>
    <t>Quantity/Unit</t>
  </si>
  <si>
    <t>BID FORM (FINANCIAL PROPOSAL)</t>
  </si>
  <si>
    <t>PRICE SCHEDULE FOR GOODS OFFERED</t>
  </si>
  <si>
    <t>x-x-x-x-x-x-x</t>
  </si>
  <si>
    <t>Fuel (Diesel)</t>
  </si>
  <si>
    <t>Fuel (Unleaded Gasoline)</t>
  </si>
  <si>
    <t>Oil Synthetic</t>
  </si>
  <si>
    <t>Oil 40</t>
  </si>
  <si>
    <t>Oil Filter</t>
  </si>
  <si>
    <t>Brake Fluid</t>
  </si>
  <si>
    <t>liters</t>
  </si>
  <si>
    <t>pcs.</t>
  </si>
  <si>
    <t>gals.</t>
  </si>
  <si>
    <t>ABC Php 1,344,808.00</t>
  </si>
  <si>
    <r>
      <rPr>
        <b/>
        <sz val="11"/>
        <color theme="1"/>
        <rFont val="Tahoma"/>
        <family val="2"/>
      </rPr>
      <t>Purchase Request No.</t>
    </r>
    <r>
      <rPr>
        <sz val="11"/>
        <color theme="1"/>
        <rFont val="Tahoma"/>
        <family val="2"/>
      </rPr>
      <t xml:space="preserve"> : 17-11-166</t>
    </r>
  </si>
  <si>
    <t xml:space="preserve">For use in the Office Operation  of </t>
  </si>
  <si>
    <t>DPWH NOFDEO, Tinaogan, Bindoy, Neg. Or.</t>
  </si>
  <si>
    <t>Air Freshner (Spray)</t>
  </si>
  <si>
    <t>Air Freshner (can)</t>
  </si>
  <si>
    <t>Air Freshner (gel)</t>
  </si>
  <si>
    <t>Ballpen (black fine-12 pcs. Per box,good quality)</t>
  </si>
  <si>
    <t>Ballpen (black - 12 pcs. Per box,good quality)</t>
  </si>
  <si>
    <t>Ballpen (black&amp;blue-Fine, good quality)</t>
  </si>
  <si>
    <t>Ballpen (blue-good quality)</t>
  </si>
  <si>
    <t>Ballpen black (G- Tech)</t>
  </si>
  <si>
    <t>Ballpen blue (G- Tech)</t>
  </si>
  <si>
    <t>Ballpen (Good Quality-Blue&amp; Black)</t>
  </si>
  <si>
    <t>Bathroom soap (big)</t>
  </si>
  <si>
    <t>Battery AA (2pcs. Per pack)</t>
  </si>
  <si>
    <t>Battery AAA (2pcs. Per pack)</t>
  </si>
  <si>
    <t>Binding clip (big)</t>
  </si>
  <si>
    <t>Binding clip (small)</t>
  </si>
  <si>
    <t>Binding cover (plastic) assorted sizes</t>
  </si>
  <si>
    <t>Bleach</t>
  </si>
  <si>
    <t>Bondpaper (Long/Legal)</t>
  </si>
  <si>
    <t>Bondpaper (Short/Letter)</t>
  </si>
  <si>
    <t>bottles</t>
  </si>
  <si>
    <t>can</t>
  </si>
  <si>
    <t>boxes</t>
  </si>
  <si>
    <t>packs</t>
  </si>
  <si>
    <t>box</t>
  </si>
  <si>
    <t>gals</t>
  </si>
  <si>
    <t>reams</t>
  </si>
  <si>
    <t>Address:_________________________________________________________</t>
  </si>
  <si>
    <t>Name and Signature of Bidder: _______________________________________</t>
  </si>
  <si>
    <t>A3 PAPER (5 REAMS/BOX)</t>
  </si>
  <si>
    <t>A4 Paper (5 REAMS/BOX)</t>
  </si>
  <si>
    <t>A-2 Size (420mm x 594mm) Mylar Paper (tracing paper)</t>
  </si>
  <si>
    <t>LONG PAPER (5 REAMS/BOX)</t>
  </si>
  <si>
    <t>SHORT PAPER (5 REAMS/BOX)</t>
  </si>
  <si>
    <t>ALCOHOL ISOPROPHYL 70% (24 BOTS./BOX) 500 ml</t>
  </si>
  <si>
    <t>BATTERY, DRY CELL, AA (2 PCS./PACK)</t>
  </si>
  <si>
    <t>BATTERY, DRY CELL, AAA (2 PCS./PACK)</t>
  </si>
  <si>
    <t>BALLPEN (BLACK) 12 PCS./BOX</t>
  </si>
  <si>
    <t>BALLPEN (BLUE) 12 PCS./BOX</t>
  </si>
  <si>
    <t>CONVERTER (VGA-HDMI)</t>
  </si>
  <si>
    <t>DATA FILER (LEGAL SIZE, WITH DPWH LOGO) (10 PCS./PACK)</t>
  </si>
  <si>
    <t>DISWASHING LIQUID 800 ML (12 BOTS./BOX)</t>
  </si>
  <si>
    <t>DISINFECTANT SPRAY 600 ML.</t>
  </si>
  <si>
    <t>DETERGENT POWDER, 500g. (24pouch/sack)</t>
  </si>
  <si>
    <t>DEVELOP TONER TN116 (2 PCS./BOX)</t>
  </si>
  <si>
    <t>DOUBLE SIDED TAPE 1</t>
  </si>
  <si>
    <t>DUCT TAPE (4 INCH)</t>
  </si>
  <si>
    <t xml:space="preserve">ENVELOP BROWN (LONG) </t>
  </si>
  <si>
    <t>EPSON INK (Black, Cyan, Magenta, Yellow)</t>
  </si>
  <si>
    <t>EXPANDED FOLDER (ORANGE/LONG) (100 PCS./BOX)</t>
  </si>
  <si>
    <t>EXPANDED ENVELOPE (ROYAL BLUE)</t>
  </si>
  <si>
    <t>EXTERNAL HARDESK 1T</t>
  </si>
  <si>
    <t>FASTENER</t>
  </si>
  <si>
    <t>FIELD BOOK</t>
  </si>
  <si>
    <t>FOLDER (LONG) (100 PCS./BOX)</t>
  </si>
  <si>
    <t>FURNITURE CLEANER, 330 ML (12 BOTS./BOX)</t>
  </si>
  <si>
    <t>G-TECH 0.4 (12PCS./BOX) BLACK</t>
  </si>
  <si>
    <t>HAND WASHING SOAP (SAFEGUARD) LIQUID</t>
  </si>
  <si>
    <t>HP 730 130-ML CYAN INK CART</t>
  </si>
  <si>
    <t>HP 730 130-ML MAGENTA INK CART</t>
  </si>
  <si>
    <t>HP 730 130-ML YELLOW INK CART</t>
  </si>
  <si>
    <t>HP 730 130-ML PHOTO BLACK DESIGNJET INK CART</t>
  </si>
  <si>
    <t>HP 730 130-ML GRAY DESIGNJET INK CART</t>
  </si>
  <si>
    <t>HP 730 130-ML MATTE BLACK DESIGNJET BLACK INK CART</t>
  </si>
  <si>
    <t>INK 810</t>
  </si>
  <si>
    <t>INK 811</t>
  </si>
  <si>
    <t>INK CZ129A (711) BLACK</t>
  </si>
  <si>
    <t>INK CZ130A (711) CYAN</t>
  </si>
  <si>
    <t>INK CZ131A (711) MAGENTA</t>
  </si>
  <si>
    <t>INK CZ132A (711) YELLOW</t>
  </si>
  <si>
    <t>INTERNAL HARDESK 1T</t>
  </si>
  <si>
    <t xml:space="preserve">MARKER REFILL INK </t>
  </si>
  <si>
    <t>NUMBERING MACHINE 10 DIGITS</t>
  </si>
  <si>
    <t>PANTUM TONER</t>
  </si>
  <si>
    <t>PENCIL #2 (10 pcs/box)</t>
  </si>
  <si>
    <t>PRINTER/PHOTOCOPIER INEO+226 INK (MAGENTA)</t>
  </si>
  <si>
    <t>PRINTER/PHOTOCOPIER INEO+226 INK (YELLOW)</t>
  </si>
  <si>
    <t>PRINTER/PHOTOCOPIER INEO+226 INK (CYAN)</t>
  </si>
  <si>
    <t>PRINTER/PHOTOCOPIER INEO+226 INK (BLACK)</t>
  </si>
  <si>
    <t>PUNCHER (HEAVY DUTY)</t>
  </si>
  <si>
    <t>LOG BOOK 500 PAGES</t>
  </si>
  <si>
    <t>SIGN PEN 0.3 (GREEN) 10 pcs./box</t>
  </si>
  <si>
    <t>SCOTCH TAPE (1 INCH)</t>
  </si>
  <si>
    <t>STAPLE WIRE # 35</t>
  </si>
  <si>
    <t>TRACING PAPER (914MMX50 YARDS) 72GSM2"CORE</t>
  </si>
  <si>
    <t>TISSUE PAPER (12 ROLLS/PACK)</t>
  </si>
  <si>
    <t>USB 16GB</t>
  </si>
  <si>
    <t>USB 32GB</t>
  </si>
  <si>
    <t>WHITE BOARD PEN WITH MARKER (10 PCS./BOX) (BLUE&amp;BLACK)</t>
  </si>
  <si>
    <t xml:space="preserve">STEEL CABINET </t>
  </si>
  <si>
    <t>SIGN PEN 0.4 (2 box blue/ 2 box black)</t>
  </si>
  <si>
    <t>SHARP INK AR-6023N</t>
  </si>
  <si>
    <t>ZONROX</t>
  </si>
  <si>
    <t>BOX</t>
  </si>
  <si>
    <t>ROLLS</t>
  </si>
  <si>
    <t>PACKS</t>
  </si>
  <si>
    <t>PCS.</t>
  </si>
  <si>
    <t>BOTTLE</t>
  </si>
  <si>
    <t>SACKS</t>
  </si>
  <si>
    <t>SETS</t>
  </si>
  <si>
    <t>PC.</t>
  </si>
  <si>
    <t>GALS</t>
  </si>
  <si>
    <t>NO.</t>
  </si>
  <si>
    <t>ITEMS</t>
  </si>
  <si>
    <t>UNIT</t>
  </si>
  <si>
    <t>FINANCE</t>
  </si>
  <si>
    <t>CONST.</t>
  </si>
  <si>
    <t>QA</t>
  </si>
  <si>
    <t>ADMIN (DE/ADE/NETWORK/SUPPLY)</t>
  </si>
  <si>
    <t>PROCUREMENT</t>
  </si>
  <si>
    <t>PLANNING</t>
  </si>
  <si>
    <t>MAINTENANCE</t>
  </si>
  <si>
    <t>TOTAL QTY</t>
  </si>
  <si>
    <t>PLANNING AND DESIGN SECTION</t>
  </si>
  <si>
    <t>HAMMER (GOOD QUALITY)</t>
  </si>
  <si>
    <t>CROWBAR (GOOD QUALITY)</t>
  </si>
  <si>
    <t>TRAFFIC VEST WITH DPWH LOGO (ORANGE)</t>
  </si>
  <si>
    <t>RAINCOAT WITH DPWH LOGO (ORANGE)</t>
  </si>
  <si>
    <t>LONG SLEEVE WITH DPWH LOGO</t>
  </si>
  <si>
    <t>HARD HAT WITH DPWH LOGO (WHITE/GOOD QUALITY)</t>
  </si>
  <si>
    <t>HARD HAT WITH DPWH LOGO (YELLOW/GOOD QUALITY)</t>
  </si>
  <si>
    <t>SAFETY GLOVES</t>
  </si>
  <si>
    <t>METRO COUNT USB COMMUNICATION CABLE (1.8 METERS)</t>
  </si>
  <si>
    <t>DECK SPIKES (200MM)</t>
  </si>
  <si>
    <t>ROAD TUBE END PLUG</t>
  </si>
  <si>
    <r>
      <rPr>
        <b/>
        <sz val="11"/>
        <color theme="1"/>
        <rFont val="Tahoma"/>
        <family val="2"/>
      </rPr>
      <t>Contract ID No.</t>
    </r>
    <r>
      <rPr>
        <sz val="11"/>
        <color theme="1"/>
        <rFont val="Tahoma"/>
        <family val="2"/>
      </rPr>
      <t xml:space="preserve"> :</t>
    </r>
  </si>
  <si>
    <t>X - X - X - X - X - X - X</t>
  </si>
  <si>
    <t>bags</t>
  </si>
  <si>
    <t>25RGS007</t>
  </si>
  <si>
    <t>Supply and Delivery of Thermoplastic Paints for use in the pavement markings of National Roads and Bridges along DNR, VLCR, GBIR and MAR</t>
  </si>
  <si>
    <t>Thermoplastic (White)</t>
  </si>
  <si>
    <t>Primer</t>
  </si>
  <si>
    <t>pail</t>
  </si>
  <si>
    <t>ABC Php 2,530,000.00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</si>
</sst>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8"/>
      <color theme="1"/>
      <name val="Tahoma"/>
      <family val="2"/>
    </font>
    <font>
      <b/>
      <sz val="10"/>
      <color theme="1"/>
      <name val="Tahoma"/>
      <family val="2"/>
    </font>
    <font>
      <b/>
      <sz val="9"/>
      <color theme="1"/>
      <name val="Tahoma"/>
      <family val="2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sz val="11"/>
      <name val="Tahom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</cellStyleXfs>
  <cellXfs count="190">
    <xf numFmtId="0" fontId="0" fillId="0" borderId="0" xfId="0"/>
    <xf numFmtId="0" fontId="1" fillId="0" borderId="7" xfId="0" applyFont="1" applyBorder="1" applyAlignment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 applyAlignment="1"/>
    <xf numFmtId="0" fontId="1" fillId="0" borderId="0" xfId="0" applyFont="1" applyBorder="1"/>
    <xf numFmtId="0" fontId="1" fillId="0" borderId="10" xfId="0" applyFont="1" applyBorder="1"/>
    <xf numFmtId="0" fontId="1" fillId="0" borderId="9" xfId="0" applyFont="1" applyBorder="1"/>
    <xf numFmtId="0" fontId="1" fillId="0" borderId="2" xfId="0" applyFont="1" applyBorder="1"/>
    <xf numFmtId="0" fontId="1" fillId="0" borderId="6" xfId="0" applyFont="1" applyBorder="1" applyAlignment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2" fillId="0" borderId="22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2" fillId="0" borderId="9" xfId="0" applyFont="1" applyBorder="1" applyAlignment="1"/>
    <xf numFmtId="0" fontId="1" fillId="0" borderId="6" xfId="0" applyFont="1" applyBorder="1"/>
    <xf numFmtId="0" fontId="2" fillId="0" borderId="9" xfId="0" applyFont="1" applyBorder="1"/>
    <xf numFmtId="0" fontId="0" fillId="0" borderId="0" xfId="0" applyBorder="1"/>
    <xf numFmtId="0" fontId="8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0" xfId="0" applyBorder="1"/>
    <xf numFmtId="0" fontId="0" fillId="0" borderId="32" xfId="0" applyBorder="1"/>
    <xf numFmtId="0" fontId="6" fillId="0" borderId="29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/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17" xfId="0" applyBorder="1"/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27" xfId="0" applyBorder="1"/>
    <xf numFmtId="0" fontId="9" fillId="0" borderId="39" xfId="0" applyFont="1" applyFill="1" applyBorder="1" applyAlignment="1">
      <alignment vertical="top"/>
    </xf>
    <xf numFmtId="0" fontId="9" fillId="0" borderId="36" xfId="0" applyFont="1" applyFill="1" applyBorder="1" applyAlignment="1">
      <alignment vertical="top"/>
    </xf>
    <xf numFmtId="0" fontId="9" fillId="2" borderId="36" xfId="1" applyFont="1" applyFill="1" applyBorder="1" applyAlignment="1">
      <alignment vertical="top"/>
    </xf>
    <xf numFmtId="0" fontId="9" fillId="2" borderId="34" xfId="0" applyFont="1" applyFill="1" applyBorder="1" applyAlignment="1">
      <alignment vertical="top"/>
    </xf>
    <xf numFmtId="0" fontId="9" fillId="2" borderId="35" xfId="0" applyFont="1" applyFill="1" applyBorder="1" applyAlignment="1">
      <alignment vertical="top"/>
    </xf>
    <xf numFmtId="0" fontId="9" fillId="2" borderId="36" xfId="0" applyFont="1" applyFill="1" applyBorder="1" applyAlignment="1">
      <alignment vertical="top"/>
    </xf>
    <xf numFmtId="0" fontId="9" fillId="2" borderId="34" xfId="0" applyFont="1" applyFill="1" applyBorder="1" applyAlignment="1">
      <alignment vertical="center"/>
    </xf>
    <xf numFmtId="0" fontId="9" fillId="2" borderId="35" xfId="0" applyFont="1" applyFill="1" applyBorder="1" applyAlignment="1">
      <alignment vertical="center"/>
    </xf>
    <xf numFmtId="0" fontId="9" fillId="2" borderId="36" xfId="0" applyFont="1" applyFill="1" applyBorder="1" applyAlignment="1">
      <alignment vertical="center"/>
    </xf>
    <xf numFmtId="0" fontId="9" fillId="2" borderId="34" xfId="0" applyFont="1" applyFill="1" applyBorder="1" applyAlignment="1"/>
    <xf numFmtId="0" fontId="9" fillId="2" borderId="35" xfId="0" applyFont="1" applyFill="1" applyBorder="1" applyAlignment="1"/>
    <xf numFmtId="0" fontId="9" fillId="2" borderId="36" xfId="0" applyFont="1" applyFill="1" applyBorder="1" applyAlignment="1"/>
    <xf numFmtId="0" fontId="9" fillId="0" borderId="34" xfId="1" applyFont="1" applyBorder="1" applyAlignment="1">
      <alignment vertical="top"/>
    </xf>
    <xf numFmtId="0" fontId="9" fillId="0" borderId="35" xfId="1" applyFont="1" applyBorder="1" applyAlignment="1">
      <alignment vertical="top"/>
    </xf>
    <xf numFmtId="0" fontId="9" fillId="0" borderId="36" xfId="1" applyFont="1" applyBorder="1" applyAlignment="1">
      <alignment vertical="top"/>
    </xf>
    <xf numFmtId="0" fontId="9" fillId="0" borderId="34" xfId="0" applyFont="1" applyBorder="1" applyAlignment="1">
      <alignment vertical="top"/>
    </xf>
    <xf numFmtId="0" fontId="9" fillId="0" borderId="35" xfId="0" applyFont="1" applyBorder="1" applyAlignment="1">
      <alignment vertical="top"/>
    </xf>
    <xf numFmtId="0" fontId="9" fillId="0" borderId="36" xfId="0" applyFont="1" applyBorder="1" applyAlignment="1">
      <alignment vertical="top"/>
    </xf>
    <xf numFmtId="0" fontId="9" fillId="0" borderId="42" xfId="0" applyFont="1" applyFill="1" applyBorder="1" applyAlignment="1">
      <alignment horizontal="center" vertical="top"/>
    </xf>
    <xf numFmtId="0" fontId="9" fillId="0" borderId="43" xfId="0" applyFont="1" applyFill="1" applyBorder="1" applyAlignment="1">
      <alignment horizontal="center" vertical="top"/>
    </xf>
    <xf numFmtId="0" fontId="9" fillId="2" borderId="43" xfId="0" applyFont="1" applyFill="1" applyBorder="1" applyAlignment="1">
      <alignment horizontal="center" vertical="top"/>
    </xf>
    <xf numFmtId="0" fontId="9" fillId="0" borderId="43" xfId="1" applyFont="1" applyBorder="1" applyAlignment="1">
      <alignment horizontal="center" vertical="top"/>
    </xf>
    <xf numFmtId="0" fontId="9" fillId="0" borderId="43" xfId="0" applyFont="1" applyBorder="1" applyAlignment="1">
      <alignment horizontal="center" vertical="top"/>
    </xf>
    <xf numFmtId="0" fontId="9" fillId="0" borderId="43" xfId="0" applyFont="1" applyBorder="1" applyAlignment="1">
      <alignment horizontal="center" vertical="center"/>
    </xf>
    <xf numFmtId="0" fontId="9" fillId="2" borderId="42" xfId="0" applyFont="1" applyFill="1" applyBorder="1" applyAlignment="1">
      <alignment horizontal="center"/>
    </xf>
    <xf numFmtId="0" fontId="9" fillId="2" borderId="43" xfId="0" applyFont="1" applyFill="1" applyBorder="1" applyAlignment="1">
      <alignment horizontal="center"/>
    </xf>
    <xf numFmtId="0" fontId="1" fillId="0" borderId="24" xfId="0" applyFont="1" applyBorder="1" applyAlignment="1"/>
    <xf numFmtId="0" fontId="1" fillId="0" borderId="23" xfId="0" applyFont="1" applyBorder="1" applyAlignment="1"/>
    <xf numFmtId="0" fontId="1" fillId="0" borderId="23" xfId="0" applyFont="1" applyBorder="1"/>
    <xf numFmtId="0" fontId="1" fillId="0" borderId="41" xfId="0" applyFont="1" applyBorder="1"/>
    <xf numFmtId="0" fontId="1" fillId="0" borderId="29" xfId="0" applyFont="1" applyBorder="1"/>
    <xf numFmtId="0" fontId="1" fillId="0" borderId="40" xfId="0" applyFont="1" applyBorder="1"/>
    <xf numFmtId="0" fontId="1" fillId="0" borderId="31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8" xfId="0" applyFont="1" applyBorder="1"/>
    <xf numFmtId="0" fontId="1" fillId="0" borderId="49" xfId="0" applyFont="1" applyBorder="1"/>
    <xf numFmtId="0" fontId="2" fillId="0" borderId="31" xfId="0" applyFont="1" applyBorder="1"/>
    <xf numFmtId="0" fontId="1" fillId="0" borderId="32" xfId="0" applyFont="1" applyBorder="1"/>
    <xf numFmtId="0" fontId="0" fillId="0" borderId="2" xfId="0" applyBorder="1"/>
    <xf numFmtId="0" fontId="1" fillId="0" borderId="30" xfId="0" applyFont="1" applyBorder="1"/>
    <xf numFmtId="0" fontId="0" fillId="0" borderId="1" xfId="0" applyFill="1" applyBorder="1"/>
    <xf numFmtId="0" fontId="0" fillId="0" borderId="1" xfId="0" applyBorder="1"/>
    <xf numFmtId="0" fontId="0" fillId="0" borderId="1" xfId="0" applyFont="1" applyBorder="1"/>
    <xf numFmtId="0" fontId="12" fillId="0" borderId="17" xfId="0" applyNumberFormat="1" applyFont="1" applyBorder="1" applyAlignment="1">
      <alignment vertical="top"/>
    </xf>
    <xf numFmtId="0" fontId="11" fillId="0" borderId="50" xfId="0" applyFont="1" applyBorder="1" applyAlignment="1">
      <alignment horizontal="center" vertical="center"/>
    </xf>
    <xf numFmtId="0" fontId="11" fillId="0" borderId="50" xfId="0" applyFont="1" applyBorder="1" applyAlignment="1">
      <alignment vertical="center" textRotation="255"/>
    </xf>
    <xf numFmtId="0" fontId="11" fillId="0" borderId="50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textRotation="255" wrapText="1"/>
    </xf>
    <xf numFmtId="0" fontId="13" fillId="0" borderId="50" xfId="0" applyFont="1" applyBorder="1" applyAlignment="1">
      <alignment vertical="center" textRotation="255"/>
    </xf>
    <xf numFmtId="0" fontId="0" fillId="0" borderId="17" xfId="0" applyFont="1" applyBorder="1" applyAlignment="1">
      <alignment horizontal="center" vertical="center"/>
    </xf>
    <xf numFmtId="0" fontId="11" fillId="0" borderId="17" xfId="0" applyNumberFormat="1" applyFont="1" applyBorder="1" applyAlignment="1">
      <alignment vertical="top"/>
    </xf>
    <xf numFmtId="0" fontId="11" fillId="0" borderId="1" xfId="0" applyNumberFormat="1" applyFont="1" applyBorder="1" applyAlignment="1">
      <alignment vertical="top"/>
    </xf>
    <xf numFmtId="0" fontId="0" fillId="0" borderId="1" xfId="0" applyNumberFormat="1" applyBorder="1" applyAlignment="1"/>
    <xf numFmtId="0" fontId="0" fillId="0" borderId="0" xfId="0" applyAlignment="1">
      <alignment horizontal="center"/>
    </xf>
    <xf numFmtId="0" fontId="14" fillId="0" borderId="5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31" xfId="0" applyBorder="1"/>
    <xf numFmtId="0" fontId="0" fillId="0" borderId="29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6" fillId="0" borderId="3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5" fillId="0" borderId="1" xfId="0" applyFont="1" applyFill="1" applyBorder="1" applyAlignment="1">
      <alignment horizontal="center"/>
    </xf>
    <xf numFmtId="0" fontId="15" fillId="0" borderId="3" xfId="0" applyFont="1" applyBorder="1"/>
    <xf numFmtId="0" fontId="15" fillId="0" borderId="1" xfId="0" applyFont="1" applyBorder="1"/>
    <xf numFmtId="1" fontId="6" fillId="0" borderId="17" xfId="0" quotePrefix="1" applyNumberFormat="1" applyFont="1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7" fillId="0" borderId="4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2" fillId="0" borderId="46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47" xfId="0" applyFont="1" applyBorder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3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0" xfId="0" applyBorder="1" applyAlignment="1">
      <alignment horizontal="left"/>
    </xf>
    <xf numFmtId="0" fontId="9" fillId="2" borderId="34" xfId="0" applyFont="1" applyFill="1" applyBorder="1" applyAlignment="1">
      <alignment horizontal="center" vertical="top"/>
    </xf>
    <xf numFmtId="0" fontId="9" fillId="2" borderId="35" xfId="0" applyFont="1" applyFill="1" applyBorder="1" applyAlignment="1">
      <alignment horizontal="center" vertical="top"/>
    </xf>
    <xf numFmtId="0" fontId="9" fillId="2" borderId="36" xfId="0" applyFont="1" applyFill="1" applyBorder="1" applyAlignment="1">
      <alignment horizontal="center" vertical="top"/>
    </xf>
    <xf numFmtId="0" fontId="9" fillId="0" borderId="37" xfId="0" applyFont="1" applyFill="1" applyBorder="1" applyAlignment="1">
      <alignment horizontal="center" vertical="top"/>
    </xf>
    <xf numFmtId="0" fontId="9" fillId="0" borderId="38" xfId="0" applyFont="1" applyFill="1" applyBorder="1" applyAlignment="1">
      <alignment horizontal="center" vertical="top"/>
    </xf>
    <xf numFmtId="0" fontId="9" fillId="0" borderId="39" xfId="0" applyFont="1" applyFill="1" applyBorder="1" applyAlignment="1">
      <alignment horizontal="center" vertical="top"/>
    </xf>
    <xf numFmtId="0" fontId="9" fillId="0" borderId="34" xfId="0" applyFont="1" applyFill="1" applyBorder="1" applyAlignment="1">
      <alignment horizontal="center" vertical="top"/>
    </xf>
    <xf numFmtId="0" fontId="9" fillId="0" borderId="35" xfId="0" applyFont="1" applyFill="1" applyBorder="1" applyAlignment="1">
      <alignment horizontal="center" vertical="top"/>
    </xf>
    <xf numFmtId="0" fontId="9" fillId="0" borderId="36" xfId="0" applyFont="1" applyFill="1" applyBorder="1" applyAlignment="1">
      <alignment horizontal="center" vertical="top"/>
    </xf>
    <xf numFmtId="0" fontId="9" fillId="2" borderId="34" xfId="1" applyFont="1" applyFill="1" applyBorder="1" applyAlignment="1">
      <alignment horizontal="center" vertical="top"/>
    </xf>
    <xf numFmtId="0" fontId="9" fillId="2" borderId="35" xfId="1" applyFont="1" applyFill="1" applyBorder="1" applyAlignment="1">
      <alignment horizontal="center" vertical="top"/>
    </xf>
    <xf numFmtId="0" fontId="9" fillId="2" borderId="36" xfId="1" applyFont="1" applyFill="1" applyBorder="1" applyAlignment="1">
      <alignment horizontal="center" vertical="top"/>
    </xf>
    <xf numFmtId="0" fontId="11" fillId="0" borderId="15" xfId="0" applyFont="1" applyBorder="1" applyAlignment="1">
      <alignment horizontal="center"/>
    </xf>
    <xf numFmtId="0" fontId="14" fillId="0" borderId="19" xfId="0" quotePrefix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</cellXfs>
  <cellStyles count="4">
    <cellStyle name="Comma 2" xfId="3" xr:uid="{3D77B22C-4687-46E1-8C10-305CF4445AB4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view="pageLayout" topLeftCell="A3" zoomScaleNormal="100" workbookViewId="0">
      <selection activeCell="C27" sqref="C27"/>
    </sheetView>
  </sheetViews>
  <sheetFormatPr defaultRowHeight="15" x14ac:dyDescent="0.25"/>
  <cols>
    <col min="1" max="1" width="5.7109375" customWidth="1"/>
    <col min="5" max="5" width="24.140625" customWidth="1"/>
    <col min="6" max="6" width="7.42578125" customWidth="1"/>
    <col min="7" max="7" width="10.28515625" customWidth="1"/>
    <col min="8" max="8" width="9.140625" customWidth="1"/>
    <col min="9" max="9" width="6.85546875" customWidth="1"/>
    <col min="10" max="10" width="9.140625" customWidth="1"/>
    <col min="11" max="11" width="7.85546875" customWidth="1"/>
    <col min="13" max="13" width="7.85546875" customWidth="1"/>
    <col min="14" max="14" width="2.42578125" customWidth="1"/>
    <col min="15" max="15" width="16" customWidth="1"/>
  </cols>
  <sheetData>
    <row r="1" spans="1:15" ht="18" customHeight="1" x14ac:dyDescent="0.25">
      <c r="A1" s="114" t="s">
        <v>0</v>
      </c>
      <c r="B1" s="115"/>
      <c r="C1" s="115"/>
      <c r="D1" s="115"/>
      <c r="E1" s="115"/>
      <c r="F1" s="115"/>
      <c r="G1" s="115"/>
      <c r="H1" s="116"/>
      <c r="I1" s="67" t="s">
        <v>159</v>
      </c>
      <c r="J1" s="68"/>
      <c r="K1" s="68"/>
      <c r="L1" s="69" t="s">
        <v>162</v>
      </c>
      <c r="M1" s="69"/>
      <c r="N1" s="69"/>
      <c r="O1" s="70"/>
    </row>
    <row r="2" spans="1:15" ht="18" customHeight="1" x14ac:dyDescent="0.25">
      <c r="A2" s="117"/>
      <c r="B2" s="118"/>
      <c r="C2" s="118"/>
      <c r="D2" s="118"/>
      <c r="E2" s="118"/>
      <c r="F2" s="118"/>
      <c r="G2" s="118"/>
      <c r="H2" s="119"/>
      <c r="I2" s="133" t="s">
        <v>163</v>
      </c>
      <c r="J2" s="134"/>
      <c r="K2" s="134"/>
      <c r="L2" s="134"/>
      <c r="M2" s="134"/>
      <c r="N2" s="134"/>
      <c r="O2" s="135"/>
    </row>
    <row r="3" spans="1:15" ht="36" customHeight="1" thickBot="1" x14ac:dyDescent="0.3">
      <c r="A3" s="120"/>
      <c r="B3" s="121"/>
      <c r="C3" s="121"/>
      <c r="D3" s="121"/>
      <c r="E3" s="121"/>
      <c r="F3" s="121"/>
      <c r="G3" s="121"/>
      <c r="H3" s="122"/>
      <c r="I3" s="136"/>
      <c r="J3" s="137"/>
      <c r="K3" s="137"/>
      <c r="L3" s="137"/>
      <c r="M3" s="137"/>
      <c r="N3" s="137"/>
      <c r="O3" s="138"/>
    </row>
    <row r="4" spans="1:15" ht="18" customHeight="1" x14ac:dyDescent="0.25">
      <c r="A4" s="124" t="s">
        <v>19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6"/>
    </row>
    <row r="5" spans="1:15" ht="18" customHeight="1" thickBot="1" x14ac:dyDescent="0.35">
      <c r="A5" s="127" t="s">
        <v>20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/>
    </row>
    <row r="6" spans="1:15" ht="18" customHeight="1" thickBot="1" x14ac:dyDescent="0.35">
      <c r="A6" s="130" t="s">
        <v>1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2"/>
    </row>
    <row r="7" spans="1:15" ht="15" customHeight="1" x14ac:dyDescent="0.3">
      <c r="A7" s="106">
        <v>1</v>
      </c>
      <c r="B7" s="123">
        <v>2</v>
      </c>
      <c r="C7" s="123"/>
      <c r="D7" s="123"/>
      <c r="E7" s="123"/>
      <c r="F7" s="123">
        <v>3</v>
      </c>
      <c r="G7" s="123"/>
      <c r="H7" s="123">
        <v>4</v>
      </c>
      <c r="I7" s="123"/>
      <c r="J7" s="123">
        <v>5</v>
      </c>
      <c r="K7" s="123"/>
      <c r="L7" s="123">
        <v>6</v>
      </c>
      <c r="M7" s="123"/>
      <c r="N7" s="123">
        <v>7</v>
      </c>
      <c r="O7" s="123"/>
    </row>
    <row r="8" spans="1:15" ht="25.5" customHeight="1" x14ac:dyDescent="0.25">
      <c r="A8" s="103" t="s">
        <v>2</v>
      </c>
      <c r="B8" s="142" t="s">
        <v>3</v>
      </c>
      <c r="C8" s="142"/>
      <c r="D8" s="142"/>
      <c r="E8" s="142"/>
      <c r="F8" s="142" t="s">
        <v>4</v>
      </c>
      <c r="G8" s="142"/>
      <c r="H8" s="142" t="s">
        <v>18</v>
      </c>
      <c r="I8" s="142"/>
      <c r="J8" s="142" t="s">
        <v>5</v>
      </c>
      <c r="K8" s="142"/>
      <c r="L8" s="142" t="s">
        <v>6</v>
      </c>
      <c r="M8" s="142"/>
      <c r="N8" s="142" t="s">
        <v>7</v>
      </c>
      <c r="O8" s="142"/>
    </row>
    <row r="9" spans="1:15" x14ac:dyDescent="0.25">
      <c r="A9" s="107">
        <v>1</v>
      </c>
      <c r="B9" s="112" t="s">
        <v>164</v>
      </c>
      <c r="C9" s="108"/>
      <c r="D9" s="108"/>
      <c r="E9" s="109"/>
      <c r="F9" s="104"/>
      <c r="G9" s="105"/>
      <c r="H9" s="187">
        <v>1000</v>
      </c>
      <c r="I9" s="189" t="s">
        <v>161</v>
      </c>
      <c r="J9" s="21"/>
      <c r="K9" s="22"/>
      <c r="L9" s="21"/>
      <c r="M9" s="22"/>
      <c r="N9" s="21"/>
      <c r="O9" s="22"/>
    </row>
    <row r="10" spans="1:15" x14ac:dyDescent="0.25">
      <c r="A10" s="107">
        <v>2</v>
      </c>
      <c r="B10" s="111" t="s">
        <v>165</v>
      </c>
      <c r="C10" s="108"/>
      <c r="D10" s="108"/>
      <c r="E10" s="109"/>
      <c r="F10" s="104"/>
      <c r="G10" s="105"/>
      <c r="H10" s="188">
        <v>100</v>
      </c>
      <c r="I10" s="189" t="s">
        <v>166</v>
      </c>
      <c r="J10" s="21"/>
      <c r="K10" s="22"/>
      <c r="L10" s="21"/>
      <c r="M10" s="22"/>
      <c r="N10" s="21"/>
      <c r="O10" s="22"/>
    </row>
    <row r="11" spans="1:15" x14ac:dyDescent="0.25">
      <c r="A11" s="107"/>
      <c r="B11" s="139" t="s">
        <v>160</v>
      </c>
      <c r="C11" s="140"/>
      <c r="D11" s="140"/>
      <c r="E11" s="141"/>
      <c r="F11" s="104"/>
      <c r="G11" s="105"/>
      <c r="H11" s="113"/>
      <c r="I11" s="110"/>
      <c r="J11" s="21"/>
      <c r="K11" s="22"/>
      <c r="L11" s="21"/>
      <c r="M11" s="22"/>
      <c r="N11" s="21"/>
      <c r="O11" s="22"/>
    </row>
    <row r="12" spans="1:15" x14ac:dyDescent="0.25">
      <c r="A12" s="107"/>
      <c r="B12" s="111"/>
      <c r="C12" s="108"/>
      <c r="D12" s="108"/>
      <c r="E12" s="109"/>
      <c r="F12" s="104"/>
      <c r="G12" s="105"/>
      <c r="H12" s="113"/>
      <c r="I12" s="110"/>
      <c r="J12" s="21"/>
      <c r="K12" s="22"/>
      <c r="L12" s="21"/>
      <c r="M12" s="22"/>
      <c r="N12" s="21"/>
      <c r="O12" s="22"/>
    </row>
    <row r="13" spans="1:15" x14ac:dyDescent="0.25">
      <c r="A13" s="107"/>
      <c r="B13" s="111"/>
      <c r="C13" s="108"/>
      <c r="D13" s="108"/>
      <c r="E13" s="109"/>
      <c r="F13" s="104"/>
      <c r="G13" s="105"/>
      <c r="H13" s="113"/>
      <c r="I13" s="110"/>
      <c r="J13" s="21"/>
      <c r="K13" s="22"/>
      <c r="L13" s="21"/>
      <c r="M13" s="22"/>
      <c r="N13" s="21"/>
      <c r="O13" s="22"/>
    </row>
    <row r="14" spans="1:15" x14ac:dyDescent="0.25">
      <c r="A14" s="107"/>
      <c r="B14" s="111"/>
      <c r="C14" s="108"/>
      <c r="D14" s="108"/>
      <c r="E14" s="109"/>
      <c r="F14" s="104"/>
      <c r="G14" s="105"/>
      <c r="H14" s="113"/>
      <c r="I14" s="110"/>
      <c r="J14" s="21"/>
      <c r="K14" s="22"/>
      <c r="L14" s="21"/>
      <c r="M14" s="22"/>
      <c r="N14" s="21"/>
      <c r="O14" s="22"/>
    </row>
    <row r="15" spans="1:15" x14ac:dyDescent="0.25">
      <c r="A15" s="107"/>
      <c r="B15" s="111"/>
      <c r="C15" s="108"/>
      <c r="D15" s="108"/>
      <c r="E15" s="109"/>
      <c r="F15" s="104"/>
      <c r="G15" s="105"/>
      <c r="H15" s="113"/>
      <c r="I15" s="110"/>
      <c r="J15" s="21"/>
      <c r="K15" s="22"/>
      <c r="L15" s="21"/>
      <c r="M15" s="22"/>
      <c r="N15" s="21"/>
      <c r="O15" s="22"/>
    </row>
    <row r="16" spans="1:15" x14ac:dyDescent="0.25">
      <c r="A16" s="72"/>
      <c r="B16" s="69"/>
      <c r="C16" s="69"/>
      <c r="D16" s="69"/>
      <c r="E16" s="69" t="s">
        <v>8</v>
      </c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5" x14ac:dyDescent="0.25">
      <c r="A17" s="73"/>
      <c r="B17" s="5"/>
      <c r="C17" s="5"/>
      <c r="D17" s="5"/>
      <c r="E17" s="5"/>
      <c r="F17" s="8"/>
      <c r="G17" s="8"/>
      <c r="H17" s="8"/>
      <c r="I17" s="8"/>
      <c r="J17" s="8"/>
      <c r="K17" s="5"/>
      <c r="L17" s="8"/>
      <c r="M17" s="8"/>
      <c r="N17" s="8"/>
      <c r="O17" s="71"/>
    </row>
    <row r="18" spans="1:15" x14ac:dyDescent="0.25">
      <c r="A18" s="73"/>
      <c r="B18" s="5"/>
      <c r="C18" s="5"/>
      <c r="D18" s="5"/>
      <c r="E18" s="5"/>
      <c r="F18" s="5"/>
      <c r="G18" s="5"/>
      <c r="H18" s="5" t="s">
        <v>9</v>
      </c>
      <c r="I18" s="5"/>
      <c r="J18" s="5"/>
      <c r="K18" s="5"/>
      <c r="L18" s="5"/>
      <c r="M18" s="5" t="s">
        <v>10</v>
      </c>
      <c r="N18" s="5"/>
      <c r="O18" s="71"/>
    </row>
    <row r="19" spans="1:15" ht="15.75" thickBot="1" x14ac:dyDescent="0.3">
      <c r="A19" s="7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75"/>
    </row>
    <row r="20" spans="1:15" x14ac:dyDescent="0.25">
      <c r="A20" s="76" t="s">
        <v>11</v>
      </c>
      <c r="B20" s="2"/>
      <c r="C20" s="2"/>
      <c r="D20" s="2"/>
      <c r="E20" s="2"/>
      <c r="F20" s="2"/>
      <c r="G20" s="2" t="s">
        <v>62</v>
      </c>
      <c r="H20" s="18"/>
      <c r="I20" s="2"/>
      <c r="J20" s="2"/>
      <c r="K20" s="2"/>
      <c r="L20" s="2"/>
      <c r="M20" s="2"/>
      <c r="N20" s="2"/>
      <c r="O20" s="77"/>
    </row>
    <row r="21" spans="1:15" x14ac:dyDescent="0.25">
      <c r="A21" s="78" t="s">
        <v>167</v>
      </c>
      <c r="B21" s="5"/>
      <c r="C21" s="5"/>
      <c r="D21" s="5"/>
      <c r="E21" s="5"/>
      <c r="F21" s="5"/>
      <c r="G21" s="5" t="s">
        <v>61</v>
      </c>
      <c r="H21" s="18"/>
      <c r="I21" s="5"/>
      <c r="J21" s="5"/>
      <c r="K21" s="5"/>
      <c r="L21" s="5"/>
      <c r="M21" s="5"/>
      <c r="N21" s="5"/>
      <c r="O21" s="71"/>
    </row>
    <row r="22" spans="1:15" x14ac:dyDescent="0.25">
      <c r="A22" s="73"/>
      <c r="B22" s="5"/>
      <c r="C22" s="5"/>
      <c r="D22" s="5"/>
      <c r="E22" s="5"/>
      <c r="F22" s="5"/>
      <c r="G22" s="5" t="s">
        <v>14</v>
      </c>
      <c r="H22" s="18"/>
      <c r="I22" s="5"/>
      <c r="J22" s="5"/>
      <c r="K22" s="5"/>
      <c r="L22" s="5"/>
      <c r="M22" s="5"/>
      <c r="N22" s="5"/>
      <c r="O22" s="71"/>
    </row>
    <row r="23" spans="1:15" x14ac:dyDescent="0.25">
      <c r="A23" s="73"/>
      <c r="B23" s="5"/>
      <c r="C23" s="5"/>
      <c r="D23" s="5"/>
      <c r="E23" s="5"/>
      <c r="F23" s="5"/>
      <c r="G23" s="5" t="s">
        <v>15</v>
      </c>
      <c r="H23" s="18"/>
      <c r="I23" s="5"/>
      <c r="J23" s="5"/>
      <c r="K23" s="5"/>
      <c r="L23" s="5"/>
      <c r="M23" s="5"/>
      <c r="N23" s="5"/>
      <c r="O23" s="71"/>
    </row>
    <row r="24" spans="1:15" x14ac:dyDescent="0.25">
      <c r="A24" s="79"/>
      <c r="B24" s="8"/>
      <c r="C24" s="8"/>
      <c r="D24" s="8"/>
      <c r="E24" s="8"/>
      <c r="F24" s="8"/>
      <c r="G24" s="8" t="s">
        <v>16</v>
      </c>
      <c r="H24" s="80"/>
      <c r="I24" s="8"/>
      <c r="J24" s="8"/>
      <c r="K24" s="8"/>
      <c r="L24" s="8"/>
      <c r="M24" s="8"/>
      <c r="N24" s="8"/>
      <c r="O24" s="81"/>
    </row>
  </sheetData>
  <mergeCells count="18">
    <mergeCell ref="B8:E8"/>
    <mergeCell ref="F8:G8"/>
    <mergeCell ref="H8:I8"/>
    <mergeCell ref="N8:O8"/>
    <mergeCell ref="J8:K8"/>
    <mergeCell ref="L8:M8"/>
    <mergeCell ref="B11:E11"/>
    <mergeCell ref="A1:H3"/>
    <mergeCell ref="B7:E7"/>
    <mergeCell ref="F7:G7"/>
    <mergeCell ref="H7:I7"/>
    <mergeCell ref="A4:O4"/>
    <mergeCell ref="A5:O5"/>
    <mergeCell ref="N7:O7"/>
    <mergeCell ref="A6:O6"/>
    <mergeCell ref="J7:K7"/>
    <mergeCell ref="L7:M7"/>
    <mergeCell ref="I2:O3"/>
  </mergeCells>
  <pageMargins left="0.45" right="0.2" top="0.75" bottom="0.75" header="0.3" footer="0.3"/>
  <pageSetup paperSize="9" scale="90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7"/>
  <sheetViews>
    <sheetView topLeftCell="A16" workbookViewId="0">
      <selection activeCell="A31" sqref="A31:O57"/>
    </sheetView>
  </sheetViews>
  <sheetFormatPr defaultRowHeight="15" x14ac:dyDescent="0.25"/>
  <sheetData>
    <row r="1" spans="1:15" x14ac:dyDescent="0.25">
      <c r="A1" s="145" t="s">
        <v>0</v>
      </c>
      <c r="B1" s="146"/>
      <c r="C1" s="146"/>
      <c r="D1" s="146"/>
      <c r="E1" s="146"/>
      <c r="F1" s="146"/>
      <c r="G1" s="146"/>
      <c r="H1" s="147"/>
      <c r="I1" s="9" t="s">
        <v>32</v>
      </c>
      <c r="J1" s="1"/>
      <c r="K1" s="1"/>
      <c r="L1" s="2"/>
      <c r="M1" s="2"/>
      <c r="N1" s="2"/>
      <c r="O1" s="3"/>
    </row>
    <row r="2" spans="1:15" x14ac:dyDescent="0.25">
      <c r="A2" s="148"/>
      <c r="B2" s="118"/>
      <c r="C2" s="118"/>
      <c r="D2" s="118"/>
      <c r="E2" s="118"/>
      <c r="F2" s="118"/>
      <c r="G2" s="118"/>
      <c r="H2" s="119"/>
      <c r="I2" s="15" t="s">
        <v>17</v>
      </c>
      <c r="J2" s="4"/>
      <c r="K2" s="18"/>
      <c r="L2" s="4" t="s">
        <v>33</v>
      </c>
      <c r="M2" s="5"/>
      <c r="N2" s="5"/>
      <c r="O2" s="6"/>
    </row>
    <row r="3" spans="1:15" ht="15.75" thickBot="1" x14ac:dyDescent="0.3">
      <c r="A3" s="149"/>
      <c r="B3" s="121"/>
      <c r="C3" s="121"/>
      <c r="D3" s="121"/>
      <c r="E3" s="121"/>
      <c r="F3" s="121"/>
      <c r="G3" s="121"/>
      <c r="H3" s="122"/>
      <c r="I3" s="150" t="s">
        <v>34</v>
      </c>
      <c r="J3" s="151"/>
      <c r="K3" s="151"/>
      <c r="L3" s="151"/>
      <c r="M3" s="151"/>
      <c r="N3" s="151"/>
      <c r="O3" s="152"/>
    </row>
    <row r="4" spans="1:15" x14ac:dyDescent="0.3">
      <c r="A4" s="153" t="s">
        <v>19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54"/>
    </row>
    <row r="5" spans="1:15" ht="15.6" thickBot="1" x14ac:dyDescent="0.35">
      <c r="A5" s="155" t="s">
        <v>20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56"/>
    </row>
    <row r="6" spans="1:15" thickBot="1" x14ac:dyDescent="0.35">
      <c r="A6" s="157" t="s">
        <v>1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58"/>
    </row>
    <row r="7" spans="1:15" ht="14.45" x14ac:dyDescent="0.3">
      <c r="A7" s="13">
        <v>1</v>
      </c>
      <c r="B7" s="123">
        <v>2</v>
      </c>
      <c r="C7" s="123"/>
      <c r="D7" s="123"/>
      <c r="E7" s="123"/>
      <c r="F7" s="123">
        <v>3</v>
      </c>
      <c r="G7" s="123"/>
      <c r="H7" s="123">
        <v>4</v>
      </c>
      <c r="I7" s="123"/>
      <c r="J7" s="123">
        <v>5</v>
      </c>
      <c r="K7" s="123"/>
      <c r="L7" s="123">
        <v>6</v>
      </c>
      <c r="M7" s="123"/>
      <c r="N7" s="123">
        <v>7</v>
      </c>
      <c r="O7" s="143"/>
    </row>
    <row r="8" spans="1:15" ht="14.45" x14ac:dyDescent="0.3">
      <c r="A8" s="14" t="s">
        <v>2</v>
      </c>
      <c r="B8" s="142" t="s">
        <v>3</v>
      </c>
      <c r="C8" s="142"/>
      <c r="D8" s="142"/>
      <c r="E8" s="142"/>
      <c r="F8" s="142" t="s">
        <v>4</v>
      </c>
      <c r="G8" s="142"/>
      <c r="H8" s="142" t="s">
        <v>18</v>
      </c>
      <c r="I8" s="142"/>
      <c r="J8" s="142" t="s">
        <v>5</v>
      </c>
      <c r="K8" s="142"/>
      <c r="L8" s="142" t="s">
        <v>6</v>
      </c>
      <c r="M8" s="142"/>
      <c r="N8" s="142" t="s">
        <v>7</v>
      </c>
      <c r="O8" s="144"/>
    </row>
    <row r="9" spans="1:15" ht="14.45" x14ac:dyDescent="0.3">
      <c r="A9" s="24">
        <v>1</v>
      </c>
      <c r="B9" s="159" t="s">
        <v>22</v>
      </c>
      <c r="C9" s="160"/>
      <c r="D9" s="160"/>
      <c r="E9" s="161"/>
      <c r="F9" s="25"/>
      <c r="G9" s="25"/>
      <c r="H9" s="34">
        <v>22740</v>
      </c>
      <c r="I9" s="20" t="s">
        <v>28</v>
      </c>
      <c r="J9" s="25"/>
      <c r="K9" s="22"/>
      <c r="L9" s="21"/>
      <c r="M9" s="22"/>
      <c r="N9" s="21"/>
      <c r="O9" s="23"/>
    </row>
    <row r="10" spans="1:15" ht="14.45" x14ac:dyDescent="0.3">
      <c r="A10" s="24">
        <v>2</v>
      </c>
      <c r="B10" s="159" t="s">
        <v>23</v>
      </c>
      <c r="C10" s="160"/>
      <c r="D10" s="160"/>
      <c r="E10" s="161"/>
      <c r="F10" s="25"/>
      <c r="G10" s="25"/>
      <c r="H10" s="34">
        <v>4120</v>
      </c>
      <c r="I10" s="20" t="s">
        <v>28</v>
      </c>
      <c r="J10" s="25"/>
      <c r="K10" s="22"/>
      <c r="L10" s="21"/>
      <c r="M10" s="22"/>
      <c r="N10" s="21"/>
      <c r="O10" s="23"/>
    </row>
    <row r="11" spans="1:15" ht="14.45" x14ac:dyDescent="0.3">
      <c r="A11" s="24">
        <v>3</v>
      </c>
      <c r="B11" s="159" t="s">
        <v>24</v>
      </c>
      <c r="C11" s="160"/>
      <c r="D11" s="160"/>
      <c r="E11" s="161"/>
      <c r="F11" s="25"/>
      <c r="G11" s="25"/>
      <c r="H11" s="33">
        <v>68</v>
      </c>
      <c r="I11" s="20" t="s">
        <v>28</v>
      </c>
      <c r="J11" s="25"/>
      <c r="K11" s="22"/>
      <c r="L11" s="21"/>
      <c r="M11" s="22"/>
      <c r="N11" s="21"/>
      <c r="O11" s="23"/>
    </row>
    <row r="12" spans="1:15" ht="14.45" x14ac:dyDescent="0.3">
      <c r="A12" s="24">
        <v>4</v>
      </c>
      <c r="B12" s="159" t="s">
        <v>25</v>
      </c>
      <c r="C12" s="160"/>
      <c r="D12" s="160"/>
      <c r="E12" s="161"/>
      <c r="F12" s="25"/>
      <c r="G12" s="25"/>
      <c r="H12" s="34">
        <v>42</v>
      </c>
      <c r="I12" s="20" t="s">
        <v>28</v>
      </c>
      <c r="J12" s="25"/>
      <c r="K12" s="22"/>
      <c r="L12" s="21"/>
      <c r="M12" s="22"/>
      <c r="N12" s="21"/>
      <c r="O12" s="23"/>
    </row>
    <row r="13" spans="1:15" ht="14.45" x14ac:dyDescent="0.3">
      <c r="A13" s="24">
        <v>5</v>
      </c>
      <c r="B13" s="162" t="s">
        <v>26</v>
      </c>
      <c r="C13" s="163"/>
      <c r="D13" s="163"/>
      <c r="E13" s="164"/>
      <c r="F13" s="25"/>
      <c r="G13" s="25"/>
      <c r="H13" s="34">
        <v>2</v>
      </c>
      <c r="I13" s="20" t="s">
        <v>29</v>
      </c>
      <c r="J13" s="25"/>
      <c r="K13" s="22"/>
      <c r="L13" s="21"/>
      <c r="M13" s="22"/>
      <c r="N13" s="21"/>
      <c r="O13" s="23"/>
    </row>
    <row r="14" spans="1:15" ht="14.45" x14ac:dyDescent="0.3">
      <c r="A14" s="24">
        <v>6</v>
      </c>
      <c r="B14" s="162" t="s">
        <v>27</v>
      </c>
      <c r="C14" s="163"/>
      <c r="D14" s="163"/>
      <c r="E14" s="164"/>
      <c r="F14" s="25"/>
      <c r="G14" s="25"/>
      <c r="H14" s="33">
        <v>6</v>
      </c>
      <c r="I14" s="20" t="s">
        <v>30</v>
      </c>
      <c r="J14" s="21"/>
      <c r="K14" s="22"/>
      <c r="L14" s="21"/>
      <c r="M14" s="22"/>
      <c r="N14" s="21"/>
      <c r="O14" s="23"/>
    </row>
    <row r="15" spans="1:15" ht="14.45" x14ac:dyDescent="0.3">
      <c r="A15" s="24"/>
      <c r="B15" s="37"/>
      <c r="C15" s="38"/>
      <c r="D15" s="38"/>
      <c r="E15" s="39"/>
      <c r="F15" s="25"/>
      <c r="G15" s="25"/>
      <c r="H15" s="33"/>
      <c r="I15" s="20"/>
      <c r="J15" s="21"/>
      <c r="K15" s="22"/>
      <c r="L15" s="21"/>
      <c r="M15" s="22"/>
      <c r="N15" s="21"/>
      <c r="O15" s="23"/>
    </row>
    <row r="16" spans="1:15" ht="14.45" x14ac:dyDescent="0.3">
      <c r="A16" s="24"/>
      <c r="B16" s="37"/>
      <c r="C16" s="38"/>
      <c r="D16" s="38"/>
      <c r="E16" s="39"/>
      <c r="F16" s="25"/>
      <c r="G16" s="25"/>
      <c r="H16" s="33"/>
      <c r="I16" s="20"/>
      <c r="J16" s="21"/>
      <c r="K16" s="22"/>
      <c r="L16" s="21"/>
      <c r="M16" s="22"/>
      <c r="N16" s="21"/>
      <c r="O16" s="23"/>
    </row>
    <row r="17" spans="1:15" ht="14.45" x14ac:dyDescent="0.3">
      <c r="A17" s="24"/>
      <c r="B17" s="37"/>
      <c r="C17" s="38"/>
      <c r="D17" s="38"/>
      <c r="E17" s="39"/>
      <c r="F17" s="25"/>
      <c r="G17" s="25"/>
      <c r="H17" s="33"/>
      <c r="I17" s="20"/>
      <c r="J17" s="21"/>
      <c r="K17" s="22"/>
      <c r="L17" s="21"/>
      <c r="M17" s="22"/>
      <c r="N17" s="21"/>
      <c r="O17" s="23"/>
    </row>
    <row r="18" spans="1:15" ht="14.45" x14ac:dyDescent="0.3">
      <c r="A18" s="24"/>
      <c r="B18" s="165" t="s">
        <v>21</v>
      </c>
      <c r="C18" s="166"/>
      <c r="D18" s="166"/>
      <c r="E18" s="167"/>
      <c r="F18" s="25"/>
      <c r="G18" s="25"/>
      <c r="H18" s="33"/>
      <c r="I18" s="20"/>
      <c r="J18" s="21"/>
      <c r="K18" s="22"/>
      <c r="L18" s="21"/>
      <c r="M18" s="22"/>
      <c r="N18" s="21"/>
      <c r="O18" s="23"/>
    </row>
    <row r="19" spans="1:15" ht="14.45" x14ac:dyDescent="0.3">
      <c r="A19" s="24"/>
      <c r="B19" s="162"/>
      <c r="C19" s="163"/>
      <c r="D19" s="163"/>
      <c r="E19" s="164"/>
      <c r="F19" s="25"/>
      <c r="G19" s="25"/>
      <c r="H19" s="33"/>
      <c r="I19" s="20"/>
      <c r="J19" s="21"/>
      <c r="K19" s="22"/>
      <c r="L19" s="21"/>
      <c r="M19" s="22"/>
      <c r="N19" s="21"/>
      <c r="O19" s="23"/>
    </row>
    <row r="20" spans="1:15" ht="14.45" x14ac:dyDescent="0.3">
      <c r="A20" s="24"/>
      <c r="B20" s="162"/>
      <c r="C20" s="163"/>
      <c r="D20" s="163"/>
      <c r="E20" s="164"/>
      <c r="F20" s="21"/>
      <c r="G20" s="22"/>
      <c r="H20" s="33"/>
      <c r="I20" s="20"/>
      <c r="J20" s="21"/>
      <c r="K20" s="22"/>
      <c r="L20" s="21"/>
      <c r="M20" s="22"/>
      <c r="N20" s="21"/>
      <c r="O20" s="23"/>
    </row>
    <row r="21" spans="1:15" ht="14.45" x14ac:dyDescent="0.3">
      <c r="A21" s="19"/>
      <c r="B21" s="162"/>
      <c r="C21" s="163"/>
      <c r="D21" s="163"/>
      <c r="E21" s="164"/>
      <c r="F21" s="29"/>
      <c r="G21" s="30"/>
      <c r="H21" s="35"/>
      <c r="I21" s="28"/>
      <c r="J21" s="29"/>
      <c r="K21" s="30"/>
      <c r="L21" s="29"/>
      <c r="M21" s="30"/>
      <c r="N21" s="29"/>
      <c r="O21" s="31"/>
    </row>
    <row r="22" spans="1:15" ht="14.45" x14ac:dyDescent="0.3">
      <c r="A22" s="32"/>
      <c r="B22" s="168"/>
      <c r="C22" s="169"/>
      <c r="D22" s="169"/>
      <c r="E22" s="170"/>
      <c r="F22" s="27"/>
      <c r="G22" s="26"/>
      <c r="H22" s="36"/>
      <c r="I22" s="26"/>
      <c r="J22" s="27"/>
      <c r="K22" s="26"/>
      <c r="L22" s="27"/>
      <c r="M22" s="26"/>
      <c r="N22" s="27"/>
      <c r="O22" s="40"/>
    </row>
    <row r="23" spans="1:15" ht="14.45" x14ac:dyDescent="0.3">
      <c r="A23" s="7"/>
      <c r="B23" s="5"/>
      <c r="C23" s="5"/>
      <c r="D23" s="5"/>
      <c r="E23" s="5" t="s">
        <v>8</v>
      </c>
      <c r="F23" s="5"/>
      <c r="G23" s="5"/>
      <c r="H23" s="5"/>
      <c r="I23" s="5"/>
      <c r="J23" s="5"/>
      <c r="K23" s="5"/>
      <c r="L23" s="5"/>
      <c r="M23" s="5"/>
      <c r="N23" s="5"/>
      <c r="O23" s="6"/>
    </row>
    <row r="24" spans="1:15" ht="14.45" x14ac:dyDescent="0.3">
      <c r="A24" s="7"/>
      <c r="B24" s="5"/>
      <c r="C24" s="5"/>
      <c r="D24" s="5"/>
      <c r="E24" s="5"/>
      <c r="F24" s="8"/>
      <c r="G24" s="8"/>
      <c r="H24" s="8"/>
      <c r="I24" s="8"/>
      <c r="J24" s="8"/>
      <c r="K24" s="5"/>
      <c r="L24" s="8"/>
      <c r="M24" s="8"/>
      <c r="N24" s="8"/>
      <c r="O24" s="6"/>
    </row>
    <row r="25" spans="1:15" ht="14.45" x14ac:dyDescent="0.3">
      <c r="A25" s="7"/>
      <c r="B25" s="5"/>
      <c r="C25" s="5"/>
      <c r="D25" s="5"/>
      <c r="E25" s="5"/>
      <c r="F25" s="5"/>
      <c r="G25" s="5"/>
      <c r="H25" s="5" t="s">
        <v>9</v>
      </c>
      <c r="I25" s="5"/>
      <c r="J25" s="5"/>
      <c r="K25" s="5"/>
      <c r="L25" s="5"/>
      <c r="M25" s="5" t="s">
        <v>10</v>
      </c>
      <c r="N25" s="5"/>
      <c r="O25" s="6"/>
    </row>
    <row r="26" spans="1:15" thickBot="1" x14ac:dyDescent="0.3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2"/>
    </row>
    <row r="27" spans="1:15" ht="14.45" x14ac:dyDescent="0.3">
      <c r="A27" s="16" t="s">
        <v>11</v>
      </c>
      <c r="B27" s="2"/>
      <c r="C27" s="2"/>
      <c r="D27" s="2"/>
      <c r="E27" s="2"/>
      <c r="F27" s="2"/>
      <c r="G27" s="2" t="s">
        <v>12</v>
      </c>
      <c r="H27" s="18"/>
      <c r="I27" s="2"/>
      <c r="J27" s="2"/>
      <c r="K27" s="2"/>
      <c r="L27" s="2"/>
      <c r="M27" s="2"/>
      <c r="N27" s="2"/>
      <c r="O27" s="3"/>
    </row>
    <row r="28" spans="1:15" ht="14.45" x14ac:dyDescent="0.3">
      <c r="A28" s="17" t="s">
        <v>31</v>
      </c>
      <c r="B28" s="5"/>
      <c r="C28" s="5"/>
      <c r="D28" s="5"/>
      <c r="E28" s="5"/>
      <c r="F28" s="5"/>
      <c r="G28" s="5" t="s">
        <v>13</v>
      </c>
      <c r="H28" s="18"/>
      <c r="I28" s="5"/>
      <c r="J28" s="5"/>
      <c r="K28" s="5"/>
      <c r="L28" s="5"/>
      <c r="M28" s="5"/>
      <c r="N28" s="5"/>
      <c r="O28" s="6"/>
    </row>
    <row r="29" spans="1:15" ht="14.45" x14ac:dyDescent="0.3">
      <c r="A29" s="7"/>
      <c r="B29" s="5"/>
      <c r="C29" s="5"/>
      <c r="D29" s="5"/>
      <c r="E29" s="5"/>
      <c r="F29" s="5"/>
      <c r="G29" s="5" t="s">
        <v>14</v>
      </c>
      <c r="H29" s="18"/>
      <c r="I29" s="5"/>
      <c r="J29" s="5"/>
      <c r="K29" s="5"/>
      <c r="L29" s="5"/>
      <c r="M29" s="5"/>
      <c r="N29" s="5"/>
      <c r="O29" s="6"/>
    </row>
    <row r="30" spans="1:15" thickBot="1" x14ac:dyDescent="0.35"/>
    <row r="31" spans="1:15" x14ac:dyDescent="0.25">
      <c r="A31" s="145" t="s">
        <v>0</v>
      </c>
      <c r="B31" s="146"/>
      <c r="C31" s="146"/>
      <c r="D31" s="146"/>
      <c r="E31" s="146"/>
      <c r="F31" s="146"/>
      <c r="G31" s="146"/>
      <c r="H31" s="147"/>
      <c r="I31" s="9" t="s">
        <v>32</v>
      </c>
      <c r="J31" s="1"/>
      <c r="K31" s="1"/>
      <c r="L31" s="2"/>
      <c r="M31" s="2"/>
      <c r="N31" s="2"/>
      <c r="O31" s="3"/>
    </row>
    <row r="32" spans="1:15" x14ac:dyDescent="0.25">
      <c r="A32" s="148"/>
      <c r="B32" s="118"/>
      <c r="C32" s="118"/>
      <c r="D32" s="118"/>
      <c r="E32" s="118"/>
      <c r="F32" s="118"/>
      <c r="G32" s="118"/>
      <c r="H32" s="119"/>
      <c r="I32" s="15" t="s">
        <v>17</v>
      </c>
      <c r="J32" s="4"/>
      <c r="K32" s="18"/>
      <c r="L32" s="4" t="s">
        <v>33</v>
      </c>
      <c r="M32" s="5"/>
      <c r="N32" s="5"/>
      <c r="O32" s="6"/>
    </row>
    <row r="33" spans="1:15" ht="15.75" thickBot="1" x14ac:dyDescent="0.3">
      <c r="A33" s="149"/>
      <c r="B33" s="121"/>
      <c r="C33" s="121"/>
      <c r="D33" s="121"/>
      <c r="E33" s="121"/>
      <c r="F33" s="121"/>
      <c r="G33" s="121"/>
      <c r="H33" s="122"/>
      <c r="I33" s="150" t="s">
        <v>34</v>
      </c>
      <c r="J33" s="151"/>
      <c r="K33" s="151"/>
      <c r="L33" s="151"/>
      <c r="M33" s="151"/>
      <c r="N33" s="151"/>
      <c r="O33" s="152"/>
    </row>
    <row r="34" spans="1:15" x14ac:dyDescent="0.3">
      <c r="A34" s="153" t="s">
        <v>19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54"/>
    </row>
    <row r="35" spans="1:15" ht="15.6" thickBot="1" x14ac:dyDescent="0.35">
      <c r="A35" s="155" t="s">
        <v>20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56"/>
    </row>
    <row r="36" spans="1:15" thickBot="1" x14ac:dyDescent="0.35">
      <c r="A36" s="157" t="s">
        <v>1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58"/>
    </row>
    <row r="37" spans="1:15" ht="14.45" x14ac:dyDescent="0.3">
      <c r="A37" s="13">
        <v>1</v>
      </c>
      <c r="B37" s="123">
        <v>2</v>
      </c>
      <c r="C37" s="123"/>
      <c r="D37" s="123"/>
      <c r="E37" s="123"/>
      <c r="F37" s="123">
        <v>3</v>
      </c>
      <c r="G37" s="123"/>
      <c r="H37" s="123">
        <v>4</v>
      </c>
      <c r="I37" s="123"/>
      <c r="J37" s="123">
        <v>5</v>
      </c>
      <c r="K37" s="123"/>
      <c r="L37" s="123">
        <v>6</v>
      </c>
      <c r="M37" s="123"/>
      <c r="N37" s="123">
        <v>7</v>
      </c>
      <c r="O37" s="143"/>
    </row>
    <row r="38" spans="1:15" x14ac:dyDescent="0.25">
      <c r="A38" s="14" t="s">
        <v>2</v>
      </c>
      <c r="B38" s="142" t="s">
        <v>3</v>
      </c>
      <c r="C38" s="142"/>
      <c r="D38" s="142"/>
      <c r="E38" s="142"/>
      <c r="F38" s="142" t="s">
        <v>4</v>
      </c>
      <c r="G38" s="142"/>
      <c r="H38" s="142" t="s">
        <v>18</v>
      </c>
      <c r="I38" s="142"/>
      <c r="J38" s="142" t="s">
        <v>5</v>
      </c>
      <c r="K38" s="142"/>
      <c r="L38" s="142" t="s">
        <v>6</v>
      </c>
      <c r="M38" s="142"/>
      <c r="N38" s="142" t="s">
        <v>7</v>
      </c>
      <c r="O38" s="144"/>
    </row>
    <row r="39" spans="1:15" x14ac:dyDescent="0.25">
      <c r="A39" s="24">
        <v>1</v>
      </c>
      <c r="B39" s="174" t="s">
        <v>35</v>
      </c>
      <c r="C39" s="175"/>
      <c r="D39" s="175"/>
      <c r="E39" s="176"/>
      <c r="F39" s="41"/>
      <c r="G39" s="25"/>
      <c r="H39" s="65">
        <v>62</v>
      </c>
      <c r="I39" s="59" t="s">
        <v>54</v>
      </c>
      <c r="J39" s="25"/>
      <c r="K39" s="22"/>
      <c r="L39" s="21"/>
      <c r="M39" s="22"/>
      <c r="N39" s="21"/>
      <c r="O39" s="23"/>
    </row>
    <row r="40" spans="1:15" x14ac:dyDescent="0.25">
      <c r="A40" s="24">
        <v>2</v>
      </c>
      <c r="B40" s="177" t="s">
        <v>36</v>
      </c>
      <c r="C40" s="178"/>
      <c r="D40" s="178"/>
      <c r="E40" s="179"/>
      <c r="F40" s="42"/>
      <c r="G40" s="25"/>
      <c r="H40" s="66">
        <v>31</v>
      </c>
      <c r="I40" s="60" t="s">
        <v>55</v>
      </c>
      <c r="J40" s="25"/>
      <c r="K40" s="22"/>
      <c r="L40" s="21"/>
      <c r="M40" s="22"/>
      <c r="N40" s="21"/>
      <c r="O40" s="23"/>
    </row>
    <row r="41" spans="1:15" x14ac:dyDescent="0.25">
      <c r="A41" s="24">
        <v>3</v>
      </c>
      <c r="B41" s="177" t="s">
        <v>37</v>
      </c>
      <c r="C41" s="178"/>
      <c r="D41" s="178"/>
      <c r="E41" s="179"/>
      <c r="F41" s="42"/>
      <c r="G41" s="25"/>
      <c r="H41" s="66">
        <v>9</v>
      </c>
      <c r="I41" s="60" t="s">
        <v>29</v>
      </c>
      <c r="J41" s="25"/>
      <c r="K41" s="22"/>
      <c r="L41" s="21"/>
      <c r="M41" s="22"/>
      <c r="N41" s="21"/>
      <c r="O41" s="23"/>
    </row>
    <row r="42" spans="1:15" x14ac:dyDescent="0.25">
      <c r="A42" s="24">
        <v>4</v>
      </c>
      <c r="B42" s="180" t="s">
        <v>38</v>
      </c>
      <c r="C42" s="181"/>
      <c r="D42" s="181"/>
      <c r="E42" s="182"/>
      <c r="F42" s="43"/>
      <c r="G42" s="25"/>
      <c r="H42" s="66">
        <v>8</v>
      </c>
      <c r="I42" s="61" t="s">
        <v>56</v>
      </c>
      <c r="J42" s="25"/>
      <c r="K42" s="22"/>
      <c r="L42" s="21"/>
      <c r="M42" s="22"/>
      <c r="N42" s="21"/>
      <c r="O42" s="23"/>
    </row>
    <row r="43" spans="1:15" x14ac:dyDescent="0.25">
      <c r="A43" s="24">
        <v>5</v>
      </c>
      <c r="B43" s="171" t="s">
        <v>39</v>
      </c>
      <c r="C43" s="172"/>
      <c r="D43" s="172"/>
      <c r="E43" s="173"/>
      <c r="F43" s="46"/>
      <c r="G43" s="25"/>
      <c r="H43" s="66">
        <v>8</v>
      </c>
      <c r="I43" s="61" t="s">
        <v>56</v>
      </c>
      <c r="J43" s="25"/>
      <c r="K43" s="22"/>
      <c r="L43" s="21"/>
      <c r="M43" s="22"/>
      <c r="N43" s="21"/>
      <c r="O43" s="23"/>
    </row>
    <row r="44" spans="1:15" x14ac:dyDescent="0.25">
      <c r="A44" s="24">
        <v>6</v>
      </c>
      <c r="B44" s="180" t="s">
        <v>40</v>
      </c>
      <c r="C44" s="181"/>
      <c r="D44" s="181"/>
      <c r="E44" s="182"/>
      <c r="F44" s="43"/>
      <c r="G44" s="25"/>
      <c r="H44" s="66">
        <v>186</v>
      </c>
      <c r="I44" s="62" t="s">
        <v>29</v>
      </c>
      <c r="J44" s="21"/>
      <c r="K44" s="22"/>
      <c r="L44" s="21"/>
      <c r="M44" s="22"/>
      <c r="N44" s="21"/>
      <c r="O44" s="23"/>
    </row>
    <row r="45" spans="1:15" x14ac:dyDescent="0.25">
      <c r="A45" s="24">
        <v>7</v>
      </c>
      <c r="B45" s="171" t="s">
        <v>41</v>
      </c>
      <c r="C45" s="172"/>
      <c r="D45" s="172"/>
      <c r="E45" s="173"/>
      <c r="F45" s="46"/>
      <c r="G45" s="25"/>
      <c r="H45" s="66">
        <v>2</v>
      </c>
      <c r="I45" s="61" t="s">
        <v>56</v>
      </c>
      <c r="J45" s="21"/>
      <c r="K45" s="22"/>
      <c r="L45" s="21"/>
      <c r="M45" s="22"/>
      <c r="N45" s="21"/>
      <c r="O45" s="23"/>
    </row>
    <row r="46" spans="1:15" x14ac:dyDescent="0.25">
      <c r="A46" s="24">
        <v>8</v>
      </c>
      <c r="B46" s="44" t="s">
        <v>42</v>
      </c>
      <c r="C46" s="45"/>
      <c r="D46" s="45"/>
      <c r="E46" s="46"/>
      <c r="F46" s="46"/>
      <c r="G46" s="25"/>
      <c r="H46" s="66">
        <v>5</v>
      </c>
      <c r="I46" s="63" t="s">
        <v>56</v>
      </c>
      <c r="J46" s="21"/>
      <c r="K46" s="22"/>
      <c r="L46" s="21"/>
      <c r="M46" s="22"/>
      <c r="N46" s="21"/>
      <c r="O46" s="23"/>
    </row>
    <row r="47" spans="1:15" x14ac:dyDescent="0.25">
      <c r="A47" s="24">
        <v>9</v>
      </c>
      <c r="B47" s="44" t="s">
        <v>43</v>
      </c>
      <c r="C47" s="45"/>
      <c r="D47" s="45"/>
      <c r="E47" s="46"/>
      <c r="F47" s="46"/>
      <c r="G47" s="25"/>
      <c r="H47" s="66">
        <v>16</v>
      </c>
      <c r="I47" s="63" t="s">
        <v>56</v>
      </c>
      <c r="J47" s="21"/>
      <c r="K47" s="22"/>
      <c r="L47" s="21"/>
      <c r="M47" s="22"/>
      <c r="N47" s="21"/>
      <c r="O47" s="23"/>
    </row>
    <row r="48" spans="1:15" x14ac:dyDescent="0.25">
      <c r="A48" s="24">
        <v>10</v>
      </c>
      <c r="B48" s="47" t="s">
        <v>44</v>
      </c>
      <c r="C48" s="48"/>
      <c r="D48" s="48"/>
      <c r="E48" s="49"/>
      <c r="F48" s="49"/>
      <c r="G48" s="25"/>
      <c r="H48" s="66">
        <v>9</v>
      </c>
      <c r="I48" s="64" t="s">
        <v>56</v>
      </c>
      <c r="J48" s="21"/>
      <c r="K48" s="22"/>
      <c r="L48" s="21"/>
      <c r="M48" s="22"/>
      <c r="N48" s="21"/>
      <c r="O48" s="23"/>
    </row>
    <row r="49" spans="1:15" x14ac:dyDescent="0.25">
      <c r="A49" s="24">
        <v>11</v>
      </c>
      <c r="B49" s="47" t="s">
        <v>45</v>
      </c>
      <c r="C49" s="48"/>
      <c r="D49" s="48"/>
      <c r="E49" s="49"/>
      <c r="F49" s="49"/>
      <c r="G49" s="25"/>
      <c r="H49" s="66">
        <v>14</v>
      </c>
      <c r="I49" s="64" t="s">
        <v>57</v>
      </c>
      <c r="J49" s="21"/>
      <c r="K49" s="22"/>
      <c r="L49" s="21"/>
      <c r="M49" s="22"/>
      <c r="N49" s="21"/>
      <c r="O49" s="23"/>
    </row>
    <row r="50" spans="1:15" x14ac:dyDescent="0.25">
      <c r="A50" s="24">
        <v>12</v>
      </c>
      <c r="B50" s="50" t="s">
        <v>46</v>
      </c>
      <c r="C50" s="51"/>
      <c r="D50" s="51"/>
      <c r="E50" s="52"/>
      <c r="F50" s="52"/>
      <c r="G50" s="25"/>
      <c r="H50" s="66">
        <v>10</v>
      </c>
      <c r="I50" s="62" t="s">
        <v>57</v>
      </c>
      <c r="J50" s="21"/>
      <c r="K50" s="22"/>
      <c r="L50" s="21"/>
      <c r="M50" s="22"/>
      <c r="N50" s="21"/>
      <c r="O50" s="23"/>
    </row>
    <row r="51" spans="1:15" x14ac:dyDescent="0.25">
      <c r="A51" s="24">
        <v>13</v>
      </c>
      <c r="B51" s="50" t="s">
        <v>47</v>
      </c>
      <c r="C51" s="51"/>
      <c r="D51" s="51"/>
      <c r="E51" s="52"/>
      <c r="F51" s="52"/>
      <c r="G51" s="25"/>
      <c r="H51" s="66">
        <v>9</v>
      </c>
      <c r="I51" s="62" t="s">
        <v>57</v>
      </c>
      <c r="J51" s="21"/>
      <c r="K51" s="22"/>
      <c r="L51" s="21"/>
      <c r="M51" s="22"/>
      <c r="N51" s="21"/>
      <c r="O51" s="23"/>
    </row>
    <row r="52" spans="1:15" x14ac:dyDescent="0.25">
      <c r="A52" s="24">
        <v>14</v>
      </c>
      <c r="B52" s="53" t="s">
        <v>48</v>
      </c>
      <c r="C52" s="54"/>
      <c r="D52" s="54"/>
      <c r="E52" s="55"/>
      <c r="F52" s="55"/>
      <c r="G52" s="25"/>
      <c r="H52" s="66">
        <v>20</v>
      </c>
      <c r="I52" s="63" t="s">
        <v>29</v>
      </c>
      <c r="J52" s="21"/>
      <c r="K52" s="22"/>
      <c r="L52" s="21"/>
      <c r="M52" s="22"/>
      <c r="N52" s="21"/>
      <c r="O52" s="23"/>
    </row>
    <row r="53" spans="1:15" x14ac:dyDescent="0.25">
      <c r="A53" s="24">
        <v>15</v>
      </c>
      <c r="B53" s="53" t="s">
        <v>49</v>
      </c>
      <c r="C53" s="54"/>
      <c r="D53" s="54"/>
      <c r="E53" s="55"/>
      <c r="F53" s="55"/>
      <c r="G53" s="25"/>
      <c r="H53" s="66">
        <v>20</v>
      </c>
      <c r="I53" s="63" t="s">
        <v>29</v>
      </c>
      <c r="J53" s="21"/>
      <c r="K53" s="22"/>
      <c r="L53" s="21"/>
      <c r="M53" s="22"/>
      <c r="N53" s="21"/>
      <c r="O53" s="23"/>
    </row>
    <row r="54" spans="1:15" x14ac:dyDescent="0.25">
      <c r="A54" s="24">
        <v>16</v>
      </c>
      <c r="B54" s="53" t="s">
        <v>50</v>
      </c>
      <c r="C54" s="54"/>
      <c r="D54" s="54"/>
      <c r="E54" s="55"/>
      <c r="F54" s="55"/>
      <c r="G54" s="25"/>
      <c r="H54" s="66">
        <v>1</v>
      </c>
      <c r="I54" s="63" t="s">
        <v>58</v>
      </c>
      <c r="J54" s="21"/>
      <c r="K54" s="22"/>
      <c r="L54" s="21"/>
      <c r="M54" s="22"/>
      <c r="N54" s="21"/>
      <c r="O54" s="23"/>
    </row>
    <row r="55" spans="1:15" x14ac:dyDescent="0.25">
      <c r="A55" s="24">
        <v>17</v>
      </c>
      <c r="B55" s="53" t="s">
        <v>51</v>
      </c>
      <c r="C55" s="54"/>
      <c r="D55" s="54"/>
      <c r="E55" s="55"/>
      <c r="F55" s="55"/>
      <c r="G55" s="25"/>
      <c r="H55" s="66">
        <v>25</v>
      </c>
      <c r="I55" s="63" t="s">
        <v>59</v>
      </c>
      <c r="J55" s="21"/>
      <c r="K55" s="22"/>
      <c r="L55" s="21"/>
      <c r="M55" s="22"/>
      <c r="N55" s="21"/>
      <c r="O55" s="23"/>
    </row>
    <row r="56" spans="1:15" x14ac:dyDescent="0.25">
      <c r="A56" s="24">
        <v>18</v>
      </c>
      <c r="B56" s="56" t="s">
        <v>52</v>
      </c>
      <c r="C56" s="57"/>
      <c r="D56" s="57"/>
      <c r="E56" s="58"/>
      <c r="F56" s="58"/>
      <c r="G56" s="25"/>
      <c r="H56" s="66">
        <v>260</v>
      </c>
      <c r="I56" s="63" t="s">
        <v>60</v>
      </c>
      <c r="J56" s="21"/>
      <c r="K56" s="22"/>
      <c r="L56" s="21"/>
      <c r="M56" s="22"/>
      <c r="N56" s="21"/>
      <c r="O56" s="23"/>
    </row>
    <row r="57" spans="1:15" x14ac:dyDescent="0.25">
      <c r="A57" s="24">
        <v>19</v>
      </c>
      <c r="B57" s="56" t="s">
        <v>53</v>
      </c>
      <c r="C57" s="57"/>
      <c r="D57" s="57"/>
      <c r="E57" s="58"/>
      <c r="F57" s="58"/>
      <c r="G57" s="25"/>
      <c r="H57" s="66">
        <v>135</v>
      </c>
      <c r="I57" s="63" t="s">
        <v>60</v>
      </c>
      <c r="J57" s="21"/>
      <c r="K57" s="22"/>
      <c r="L57" s="21"/>
      <c r="M57" s="22"/>
      <c r="N57" s="21"/>
      <c r="O57" s="23"/>
    </row>
  </sheetData>
  <mergeCells count="52">
    <mergeCell ref="J38:K38"/>
    <mergeCell ref="L38:M38"/>
    <mergeCell ref="B45:E45"/>
    <mergeCell ref="B39:E39"/>
    <mergeCell ref="B40:E40"/>
    <mergeCell ref="B41:E41"/>
    <mergeCell ref="B42:E42"/>
    <mergeCell ref="B43:E43"/>
    <mergeCell ref="B44:E44"/>
    <mergeCell ref="B22:E22"/>
    <mergeCell ref="N38:O38"/>
    <mergeCell ref="I33:O33"/>
    <mergeCell ref="A34:O34"/>
    <mergeCell ref="A35:O35"/>
    <mergeCell ref="A36:O36"/>
    <mergeCell ref="B37:E37"/>
    <mergeCell ref="F37:G37"/>
    <mergeCell ref="H37:I37"/>
    <mergeCell ref="J37:K37"/>
    <mergeCell ref="L37:M37"/>
    <mergeCell ref="N37:O37"/>
    <mergeCell ref="A31:H33"/>
    <mergeCell ref="B38:E38"/>
    <mergeCell ref="F38:G38"/>
    <mergeCell ref="H38:I38"/>
    <mergeCell ref="B18:E18"/>
    <mergeCell ref="B19:E19"/>
    <mergeCell ref="B20:E20"/>
    <mergeCell ref="B14:E14"/>
    <mergeCell ref="B21:E21"/>
    <mergeCell ref="B12:E12"/>
    <mergeCell ref="B9:E9"/>
    <mergeCell ref="B10:E10"/>
    <mergeCell ref="B11:E11"/>
    <mergeCell ref="B13:E13"/>
    <mergeCell ref="A1:H3"/>
    <mergeCell ref="I3:O3"/>
    <mergeCell ref="A4:O4"/>
    <mergeCell ref="A5:O5"/>
    <mergeCell ref="A6:O6"/>
    <mergeCell ref="N7:O7"/>
    <mergeCell ref="B8:E8"/>
    <mergeCell ref="F8:G8"/>
    <mergeCell ref="H8:I8"/>
    <mergeCell ref="J8:K8"/>
    <mergeCell ref="L8:M8"/>
    <mergeCell ref="N8:O8"/>
    <mergeCell ref="B7:E7"/>
    <mergeCell ref="F7:G7"/>
    <mergeCell ref="H7:I7"/>
    <mergeCell ref="J7:K7"/>
    <mergeCell ref="L7:M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workbookViewId="0">
      <selection sqref="A1:XFD27"/>
    </sheetView>
  </sheetViews>
  <sheetFormatPr defaultRowHeight="15" x14ac:dyDescent="0.25"/>
  <sheetData>
    <row r="1" spans="1:15" x14ac:dyDescent="0.25">
      <c r="A1" s="145" t="s">
        <v>0</v>
      </c>
      <c r="B1" s="146"/>
      <c r="C1" s="146"/>
      <c r="D1" s="146"/>
      <c r="E1" s="146"/>
      <c r="F1" s="146"/>
      <c r="G1" s="146"/>
      <c r="H1" s="147"/>
      <c r="I1" s="9" t="s">
        <v>32</v>
      </c>
      <c r="J1" s="1"/>
      <c r="K1" s="1"/>
      <c r="L1" s="2"/>
      <c r="M1" s="2"/>
      <c r="N1" s="2"/>
      <c r="O1" s="3"/>
    </row>
    <row r="2" spans="1:15" x14ac:dyDescent="0.25">
      <c r="A2" s="148"/>
      <c r="B2" s="118"/>
      <c r="C2" s="118"/>
      <c r="D2" s="118"/>
      <c r="E2" s="118"/>
      <c r="F2" s="118"/>
      <c r="G2" s="118"/>
      <c r="H2" s="119"/>
      <c r="I2" s="15" t="s">
        <v>17</v>
      </c>
      <c r="J2" s="4"/>
      <c r="K2" s="18"/>
      <c r="L2" s="4" t="s">
        <v>33</v>
      </c>
      <c r="M2" s="5"/>
      <c r="N2" s="5"/>
      <c r="O2" s="6"/>
    </row>
    <row r="3" spans="1:15" ht="30.75" customHeight="1" thickBot="1" x14ac:dyDescent="0.3">
      <c r="A3" s="149"/>
      <c r="B3" s="121"/>
      <c r="C3" s="121"/>
      <c r="D3" s="121"/>
      <c r="E3" s="121"/>
      <c r="F3" s="121"/>
      <c r="G3" s="121"/>
      <c r="H3" s="122"/>
      <c r="I3" s="150" t="s">
        <v>34</v>
      </c>
      <c r="J3" s="151"/>
      <c r="K3" s="151"/>
      <c r="L3" s="151"/>
      <c r="M3" s="151"/>
      <c r="N3" s="151"/>
      <c r="O3" s="152"/>
    </row>
    <row r="4" spans="1:15" ht="16.5" customHeight="1" x14ac:dyDescent="0.3">
      <c r="A4" s="153" t="s">
        <v>19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54"/>
    </row>
    <row r="5" spans="1:15" ht="13.5" customHeight="1" thickBot="1" x14ac:dyDescent="0.35">
      <c r="A5" s="155" t="s">
        <v>20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56"/>
    </row>
    <row r="6" spans="1:15" thickBot="1" x14ac:dyDescent="0.35">
      <c r="A6" s="157" t="s">
        <v>1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58"/>
    </row>
    <row r="7" spans="1:15" ht="14.45" x14ac:dyDescent="0.3">
      <c r="A7" s="13">
        <v>1</v>
      </c>
      <c r="B7" s="123">
        <v>2</v>
      </c>
      <c r="C7" s="123"/>
      <c r="D7" s="123"/>
      <c r="E7" s="123"/>
      <c r="F7" s="123">
        <v>3</v>
      </c>
      <c r="G7" s="123"/>
      <c r="H7" s="123">
        <v>4</v>
      </c>
      <c r="I7" s="123"/>
      <c r="J7" s="123">
        <v>5</v>
      </c>
      <c r="K7" s="123"/>
      <c r="L7" s="123">
        <v>6</v>
      </c>
      <c r="M7" s="123"/>
      <c r="N7" s="123">
        <v>7</v>
      </c>
      <c r="O7" s="143"/>
    </row>
    <row r="8" spans="1:15" ht="25.5" customHeight="1" x14ac:dyDescent="0.3">
      <c r="A8" s="14" t="s">
        <v>2</v>
      </c>
      <c r="B8" s="142" t="s">
        <v>3</v>
      </c>
      <c r="C8" s="142"/>
      <c r="D8" s="142"/>
      <c r="E8" s="142"/>
      <c r="F8" s="142" t="s">
        <v>4</v>
      </c>
      <c r="G8" s="142"/>
      <c r="H8" s="142" t="s">
        <v>18</v>
      </c>
      <c r="I8" s="142"/>
      <c r="J8" s="142" t="s">
        <v>5</v>
      </c>
      <c r="K8" s="142"/>
      <c r="L8" s="142" t="s">
        <v>6</v>
      </c>
      <c r="M8" s="142"/>
      <c r="N8" s="142" t="s">
        <v>7</v>
      </c>
      <c r="O8" s="144"/>
    </row>
    <row r="9" spans="1:15" ht="18" customHeight="1" x14ac:dyDescent="0.3">
      <c r="A9" s="24">
        <v>1</v>
      </c>
      <c r="B9" s="174" t="s">
        <v>35</v>
      </c>
      <c r="C9" s="175"/>
      <c r="D9" s="175"/>
      <c r="E9" s="176"/>
      <c r="F9" s="41"/>
      <c r="G9" s="25"/>
      <c r="H9" s="65">
        <v>62</v>
      </c>
      <c r="I9" s="59" t="s">
        <v>54</v>
      </c>
      <c r="J9" s="25"/>
      <c r="K9" s="22"/>
      <c r="L9" s="21"/>
      <c r="M9" s="22"/>
      <c r="N9" s="21"/>
      <c r="O9" s="23"/>
    </row>
    <row r="10" spans="1:15" ht="18" customHeight="1" x14ac:dyDescent="0.3">
      <c r="A10" s="24">
        <v>2</v>
      </c>
      <c r="B10" s="177" t="s">
        <v>36</v>
      </c>
      <c r="C10" s="178"/>
      <c r="D10" s="178"/>
      <c r="E10" s="179"/>
      <c r="F10" s="42"/>
      <c r="G10" s="25"/>
      <c r="H10" s="66">
        <v>31</v>
      </c>
      <c r="I10" s="60" t="s">
        <v>55</v>
      </c>
      <c r="J10" s="25"/>
      <c r="K10" s="22"/>
      <c r="L10" s="21"/>
      <c r="M10" s="22"/>
      <c r="N10" s="21"/>
      <c r="O10" s="23"/>
    </row>
    <row r="11" spans="1:15" ht="18" customHeight="1" x14ac:dyDescent="0.3">
      <c r="A11" s="24">
        <v>3</v>
      </c>
      <c r="B11" s="177" t="s">
        <v>37</v>
      </c>
      <c r="C11" s="178"/>
      <c r="D11" s="178"/>
      <c r="E11" s="179"/>
      <c r="F11" s="42"/>
      <c r="G11" s="25"/>
      <c r="H11" s="66">
        <v>9</v>
      </c>
      <c r="I11" s="60" t="s">
        <v>29</v>
      </c>
      <c r="J11" s="25"/>
      <c r="K11" s="22"/>
      <c r="L11" s="21"/>
      <c r="M11" s="22"/>
      <c r="N11" s="21"/>
      <c r="O11" s="23"/>
    </row>
    <row r="12" spans="1:15" ht="18" customHeight="1" x14ac:dyDescent="0.3">
      <c r="A12" s="24">
        <v>4</v>
      </c>
      <c r="B12" s="180" t="s">
        <v>38</v>
      </c>
      <c r="C12" s="181"/>
      <c r="D12" s="181"/>
      <c r="E12" s="182"/>
      <c r="F12" s="43"/>
      <c r="G12" s="25"/>
      <c r="H12" s="66">
        <v>8</v>
      </c>
      <c r="I12" s="61" t="s">
        <v>56</v>
      </c>
      <c r="J12" s="25"/>
      <c r="K12" s="22"/>
      <c r="L12" s="21"/>
      <c r="M12" s="22"/>
      <c r="N12" s="21"/>
      <c r="O12" s="23"/>
    </row>
    <row r="13" spans="1:15" ht="18" customHeight="1" x14ac:dyDescent="0.3">
      <c r="A13" s="24">
        <v>5</v>
      </c>
      <c r="B13" s="171" t="s">
        <v>39</v>
      </c>
      <c r="C13" s="172"/>
      <c r="D13" s="172"/>
      <c r="E13" s="173"/>
      <c r="F13" s="46"/>
      <c r="G13" s="25"/>
      <c r="H13" s="66">
        <v>8</v>
      </c>
      <c r="I13" s="61" t="s">
        <v>56</v>
      </c>
      <c r="J13" s="25"/>
      <c r="K13" s="22"/>
      <c r="L13" s="21"/>
      <c r="M13" s="22"/>
      <c r="N13" s="21"/>
      <c r="O13" s="23"/>
    </row>
    <row r="14" spans="1:15" ht="18" customHeight="1" x14ac:dyDescent="0.3">
      <c r="A14" s="24">
        <v>6</v>
      </c>
      <c r="B14" s="180" t="s">
        <v>40</v>
      </c>
      <c r="C14" s="181"/>
      <c r="D14" s="181"/>
      <c r="E14" s="182"/>
      <c r="F14" s="43"/>
      <c r="G14" s="25"/>
      <c r="H14" s="66">
        <v>186</v>
      </c>
      <c r="I14" s="62" t="s">
        <v>29</v>
      </c>
      <c r="J14" s="21"/>
      <c r="K14" s="22"/>
      <c r="L14" s="21"/>
      <c r="M14" s="22"/>
      <c r="N14" s="21"/>
      <c r="O14" s="23"/>
    </row>
    <row r="15" spans="1:15" ht="18" customHeight="1" x14ac:dyDescent="0.3">
      <c r="A15" s="24">
        <v>7</v>
      </c>
      <c r="B15" s="171" t="s">
        <v>41</v>
      </c>
      <c r="C15" s="172"/>
      <c r="D15" s="172"/>
      <c r="E15" s="173"/>
      <c r="F15" s="46"/>
      <c r="G15" s="25"/>
      <c r="H15" s="66">
        <v>2</v>
      </c>
      <c r="I15" s="61" t="s">
        <v>56</v>
      </c>
      <c r="J15" s="21"/>
      <c r="K15" s="22"/>
      <c r="L15" s="21"/>
      <c r="M15" s="22"/>
      <c r="N15" s="21"/>
      <c r="O15" s="23"/>
    </row>
    <row r="16" spans="1:15" ht="18" customHeight="1" x14ac:dyDescent="0.3">
      <c r="A16" s="24">
        <v>8</v>
      </c>
      <c r="B16" s="44" t="s">
        <v>42</v>
      </c>
      <c r="C16" s="45"/>
      <c r="D16" s="45"/>
      <c r="E16" s="46"/>
      <c r="F16" s="46"/>
      <c r="G16" s="25"/>
      <c r="H16" s="66">
        <v>5</v>
      </c>
      <c r="I16" s="63" t="s">
        <v>56</v>
      </c>
      <c r="J16" s="21"/>
      <c r="K16" s="22"/>
      <c r="L16" s="21"/>
      <c r="M16" s="22"/>
      <c r="N16" s="21"/>
      <c r="O16" s="23"/>
    </row>
    <row r="17" spans="1:15" ht="18" customHeight="1" x14ac:dyDescent="0.3">
      <c r="A17" s="24">
        <v>9</v>
      </c>
      <c r="B17" s="44" t="s">
        <v>43</v>
      </c>
      <c r="C17" s="45"/>
      <c r="D17" s="45"/>
      <c r="E17" s="46"/>
      <c r="F17" s="46"/>
      <c r="G17" s="25"/>
      <c r="H17" s="66">
        <v>16</v>
      </c>
      <c r="I17" s="63" t="s">
        <v>56</v>
      </c>
      <c r="J17" s="21"/>
      <c r="K17" s="22"/>
      <c r="L17" s="21"/>
      <c r="M17" s="22"/>
      <c r="N17" s="21"/>
      <c r="O17" s="23"/>
    </row>
    <row r="18" spans="1:15" ht="18" customHeight="1" x14ac:dyDescent="0.3">
      <c r="A18" s="24">
        <v>10</v>
      </c>
      <c r="B18" s="47" t="s">
        <v>44</v>
      </c>
      <c r="C18" s="48"/>
      <c r="D18" s="48"/>
      <c r="E18" s="49"/>
      <c r="F18" s="49"/>
      <c r="G18" s="25"/>
      <c r="H18" s="66">
        <v>9</v>
      </c>
      <c r="I18" s="64" t="s">
        <v>56</v>
      </c>
      <c r="J18" s="21"/>
      <c r="K18" s="22"/>
      <c r="L18" s="21"/>
      <c r="M18" s="22"/>
      <c r="N18" s="21"/>
      <c r="O18" s="23"/>
    </row>
    <row r="19" spans="1:15" ht="18" customHeight="1" x14ac:dyDescent="0.25">
      <c r="A19" s="24">
        <v>11</v>
      </c>
      <c r="B19" s="47" t="s">
        <v>45</v>
      </c>
      <c r="C19" s="48"/>
      <c r="D19" s="48"/>
      <c r="E19" s="49"/>
      <c r="F19" s="49"/>
      <c r="G19" s="25"/>
      <c r="H19" s="66">
        <v>14</v>
      </c>
      <c r="I19" s="64" t="s">
        <v>57</v>
      </c>
      <c r="J19" s="21"/>
      <c r="K19" s="22"/>
      <c r="L19" s="21"/>
      <c r="M19" s="22"/>
      <c r="N19" s="21"/>
      <c r="O19" s="23"/>
    </row>
    <row r="20" spans="1:15" ht="18" customHeight="1" x14ac:dyDescent="0.25">
      <c r="A20" s="24">
        <v>12</v>
      </c>
      <c r="B20" s="50" t="s">
        <v>46</v>
      </c>
      <c r="C20" s="51"/>
      <c r="D20" s="51"/>
      <c r="E20" s="52"/>
      <c r="F20" s="52"/>
      <c r="G20" s="25"/>
      <c r="H20" s="66">
        <v>10</v>
      </c>
      <c r="I20" s="62" t="s">
        <v>57</v>
      </c>
      <c r="J20" s="21"/>
      <c r="K20" s="22"/>
      <c r="L20" s="21"/>
      <c r="M20" s="22"/>
      <c r="N20" s="21"/>
      <c r="O20" s="23"/>
    </row>
    <row r="21" spans="1:15" ht="18" customHeight="1" x14ac:dyDescent="0.25">
      <c r="A21" s="24">
        <v>13</v>
      </c>
      <c r="B21" s="50" t="s">
        <v>47</v>
      </c>
      <c r="C21" s="51"/>
      <c r="D21" s="51"/>
      <c r="E21" s="52"/>
      <c r="F21" s="52"/>
      <c r="G21" s="25"/>
      <c r="H21" s="66">
        <v>9</v>
      </c>
      <c r="I21" s="62" t="s">
        <v>57</v>
      </c>
      <c r="J21" s="21"/>
      <c r="K21" s="22"/>
      <c r="L21" s="21"/>
      <c r="M21" s="22"/>
      <c r="N21" s="21"/>
      <c r="O21" s="23"/>
    </row>
    <row r="22" spans="1:15" ht="18" customHeight="1" x14ac:dyDescent="0.25">
      <c r="A22" s="24">
        <v>14</v>
      </c>
      <c r="B22" s="53" t="s">
        <v>48</v>
      </c>
      <c r="C22" s="54"/>
      <c r="D22" s="54"/>
      <c r="E22" s="55"/>
      <c r="F22" s="55"/>
      <c r="G22" s="25"/>
      <c r="H22" s="66">
        <v>20</v>
      </c>
      <c r="I22" s="63" t="s">
        <v>29</v>
      </c>
      <c r="J22" s="21"/>
      <c r="K22" s="22"/>
      <c r="L22" s="21"/>
      <c r="M22" s="22"/>
      <c r="N22" s="21"/>
      <c r="O22" s="23"/>
    </row>
    <row r="23" spans="1:15" ht="18" customHeight="1" x14ac:dyDescent="0.25">
      <c r="A23" s="24">
        <v>15</v>
      </c>
      <c r="B23" s="53" t="s">
        <v>49</v>
      </c>
      <c r="C23" s="54"/>
      <c r="D23" s="54"/>
      <c r="E23" s="55"/>
      <c r="F23" s="55"/>
      <c r="G23" s="25"/>
      <c r="H23" s="66">
        <v>20</v>
      </c>
      <c r="I23" s="63" t="s">
        <v>29</v>
      </c>
      <c r="J23" s="21"/>
      <c r="K23" s="22"/>
      <c r="L23" s="21"/>
      <c r="M23" s="22"/>
      <c r="N23" s="21"/>
      <c r="O23" s="23"/>
    </row>
    <row r="24" spans="1:15" ht="18" customHeight="1" x14ac:dyDescent="0.25">
      <c r="A24" s="24">
        <v>16</v>
      </c>
      <c r="B24" s="53" t="s">
        <v>50</v>
      </c>
      <c r="C24" s="54"/>
      <c r="D24" s="54"/>
      <c r="E24" s="55"/>
      <c r="F24" s="55"/>
      <c r="G24" s="25"/>
      <c r="H24" s="66">
        <v>1</v>
      </c>
      <c r="I24" s="63" t="s">
        <v>58</v>
      </c>
      <c r="J24" s="21"/>
      <c r="K24" s="22"/>
      <c r="L24" s="21"/>
      <c r="M24" s="22"/>
      <c r="N24" s="21"/>
      <c r="O24" s="23"/>
    </row>
    <row r="25" spans="1:15" ht="18" customHeight="1" x14ac:dyDescent="0.25">
      <c r="A25" s="24">
        <v>17</v>
      </c>
      <c r="B25" s="53" t="s">
        <v>51</v>
      </c>
      <c r="C25" s="54"/>
      <c r="D25" s="54"/>
      <c r="E25" s="55"/>
      <c r="F25" s="55"/>
      <c r="G25" s="25"/>
      <c r="H25" s="66">
        <v>25</v>
      </c>
      <c r="I25" s="63" t="s">
        <v>59</v>
      </c>
      <c r="J25" s="21"/>
      <c r="K25" s="22"/>
      <c r="L25" s="21"/>
      <c r="M25" s="22"/>
      <c r="N25" s="21"/>
      <c r="O25" s="23"/>
    </row>
    <row r="26" spans="1:15" ht="18" customHeight="1" x14ac:dyDescent="0.25">
      <c r="A26" s="24">
        <v>18</v>
      </c>
      <c r="B26" s="56" t="s">
        <v>52</v>
      </c>
      <c r="C26" s="57"/>
      <c r="D26" s="57"/>
      <c r="E26" s="58"/>
      <c r="F26" s="58"/>
      <c r="G26" s="25"/>
      <c r="H26" s="66">
        <v>260</v>
      </c>
      <c r="I26" s="63" t="s">
        <v>60</v>
      </c>
      <c r="J26" s="21"/>
      <c r="K26" s="22"/>
      <c r="L26" s="21"/>
      <c r="M26" s="22"/>
      <c r="N26" s="21"/>
      <c r="O26" s="23"/>
    </row>
    <row r="27" spans="1:15" ht="18" customHeight="1" x14ac:dyDescent="0.25">
      <c r="A27" s="24">
        <v>19</v>
      </c>
      <c r="B27" s="56" t="s">
        <v>53</v>
      </c>
      <c r="C27" s="57"/>
      <c r="D27" s="57"/>
      <c r="E27" s="58"/>
      <c r="F27" s="58"/>
      <c r="G27" s="25"/>
      <c r="H27" s="66">
        <v>135</v>
      </c>
      <c r="I27" s="63" t="s">
        <v>60</v>
      </c>
      <c r="J27" s="21"/>
      <c r="K27" s="22"/>
      <c r="L27" s="21"/>
      <c r="M27" s="22"/>
      <c r="N27" s="21"/>
      <c r="O27" s="23"/>
    </row>
  </sheetData>
  <mergeCells count="24">
    <mergeCell ref="B15:E15"/>
    <mergeCell ref="B9:E9"/>
    <mergeCell ref="B10:E10"/>
    <mergeCell ref="B11:E11"/>
    <mergeCell ref="B12:E12"/>
    <mergeCell ref="B13:E13"/>
    <mergeCell ref="B14:E14"/>
    <mergeCell ref="N7:O7"/>
    <mergeCell ref="B8:E8"/>
    <mergeCell ref="F8:G8"/>
    <mergeCell ref="H8:I8"/>
    <mergeCell ref="J8:K8"/>
    <mergeCell ref="L8:M8"/>
    <mergeCell ref="N8:O8"/>
    <mergeCell ref="B7:E7"/>
    <mergeCell ref="F7:G7"/>
    <mergeCell ref="H7:I7"/>
    <mergeCell ref="J7:K7"/>
    <mergeCell ref="L7:M7"/>
    <mergeCell ref="A1:H3"/>
    <mergeCell ref="I3:O3"/>
    <mergeCell ref="A4:O4"/>
    <mergeCell ref="A5:O5"/>
    <mergeCell ref="A6:O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4"/>
  <sheetViews>
    <sheetView zoomScale="85" zoomScaleNormal="85" workbookViewId="0">
      <selection activeCell="C2" sqref="C2"/>
    </sheetView>
  </sheetViews>
  <sheetFormatPr defaultRowHeight="15" x14ac:dyDescent="0.25"/>
  <cols>
    <col min="2" max="2" width="61" customWidth="1"/>
    <col min="3" max="3" width="7.28515625" customWidth="1"/>
    <col min="4" max="4" width="6.28515625" customWidth="1"/>
    <col min="5" max="6" width="6.42578125" customWidth="1"/>
    <col min="7" max="7" width="10" customWidth="1"/>
    <col min="8" max="8" width="6.5703125" customWidth="1"/>
    <col min="9" max="9" width="6.85546875" customWidth="1"/>
    <col min="10" max="10" width="7.140625" customWidth="1"/>
    <col min="11" max="11" width="6.42578125" customWidth="1"/>
  </cols>
  <sheetData>
    <row r="1" spans="1:19" ht="167.25" thickBot="1" x14ac:dyDescent="0.3">
      <c r="A1" s="86" t="s">
        <v>136</v>
      </c>
      <c r="B1" s="86" t="s">
        <v>137</v>
      </c>
      <c r="C1" s="86" t="s">
        <v>138</v>
      </c>
      <c r="D1" s="87" t="s">
        <v>139</v>
      </c>
      <c r="E1" s="87" t="s">
        <v>140</v>
      </c>
      <c r="F1" s="87" t="s">
        <v>141</v>
      </c>
      <c r="G1" s="88" t="s">
        <v>142</v>
      </c>
      <c r="H1" s="89" t="s">
        <v>143</v>
      </c>
      <c r="I1" s="87" t="s">
        <v>144</v>
      </c>
      <c r="J1" s="87" t="s">
        <v>145</v>
      </c>
      <c r="K1" s="90" t="s">
        <v>146</v>
      </c>
    </row>
    <row r="2" spans="1:19" ht="18.75" x14ac:dyDescent="0.25">
      <c r="A2" s="91">
        <v>1</v>
      </c>
      <c r="B2" s="36" t="s">
        <v>63</v>
      </c>
      <c r="C2" s="36" t="s">
        <v>127</v>
      </c>
      <c r="D2" s="92"/>
      <c r="E2" s="92">
        <v>30</v>
      </c>
      <c r="F2" s="92"/>
      <c r="G2" s="92"/>
      <c r="H2" s="92">
        <v>20</v>
      </c>
      <c r="I2" s="92">
        <v>15</v>
      </c>
      <c r="J2" s="92">
        <v>1</v>
      </c>
      <c r="K2" s="85">
        <f t="shared" ref="K2:K65" si="0">SUM(C2:J2)</f>
        <v>66</v>
      </c>
      <c r="S2" s="92">
        <v>1</v>
      </c>
    </row>
    <row r="3" spans="1:19" ht="18.75" x14ac:dyDescent="0.25">
      <c r="A3" s="91">
        <v>2</v>
      </c>
      <c r="B3" s="36" t="s">
        <v>64</v>
      </c>
      <c r="C3" s="36" t="s">
        <v>127</v>
      </c>
      <c r="D3" s="92">
        <v>5</v>
      </c>
      <c r="E3" s="92">
        <v>60</v>
      </c>
      <c r="F3" s="92">
        <v>60</v>
      </c>
      <c r="G3" s="92">
        <v>1</v>
      </c>
      <c r="H3" s="92">
        <v>30</v>
      </c>
      <c r="I3" s="92">
        <v>15</v>
      </c>
      <c r="J3" s="92">
        <v>6</v>
      </c>
      <c r="K3" s="85">
        <f t="shared" si="0"/>
        <v>177</v>
      </c>
      <c r="S3" s="92">
        <v>6</v>
      </c>
    </row>
    <row r="4" spans="1:19" ht="18.75" x14ac:dyDescent="0.25">
      <c r="A4" s="91">
        <v>3</v>
      </c>
      <c r="B4" s="36" t="s">
        <v>65</v>
      </c>
      <c r="C4" s="36" t="s">
        <v>128</v>
      </c>
      <c r="D4" s="92"/>
      <c r="E4" s="92"/>
      <c r="F4" s="92"/>
      <c r="G4" s="92"/>
      <c r="H4" s="92"/>
      <c r="I4" s="92">
        <v>25</v>
      </c>
      <c r="J4" s="92"/>
      <c r="K4" s="85">
        <f t="shared" si="0"/>
        <v>25</v>
      </c>
      <c r="S4" s="92"/>
    </row>
    <row r="5" spans="1:19" ht="18.75" x14ac:dyDescent="0.25">
      <c r="A5" s="91">
        <v>4</v>
      </c>
      <c r="B5" s="36" t="s">
        <v>66</v>
      </c>
      <c r="C5" s="36" t="s">
        <v>127</v>
      </c>
      <c r="D5" s="92">
        <v>10</v>
      </c>
      <c r="E5" s="92">
        <v>60</v>
      </c>
      <c r="F5" s="92"/>
      <c r="G5" s="92">
        <v>1</v>
      </c>
      <c r="H5" s="92"/>
      <c r="I5" s="92">
        <v>8</v>
      </c>
      <c r="J5" s="92">
        <v>2</v>
      </c>
      <c r="K5" s="85">
        <f t="shared" si="0"/>
        <v>81</v>
      </c>
      <c r="S5" s="92">
        <v>2</v>
      </c>
    </row>
    <row r="6" spans="1:19" ht="18.75" x14ac:dyDescent="0.25">
      <c r="A6" s="91">
        <v>5</v>
      </c>
      <c r="B6" s="36" t="s">
        <v>67</v>
      </c>
      <c r="C6" s="36" t="s">
        <v>127</v>
      </c>
      <c r="D6" s="92">
        <v>5</v>
      </c>
      <c r="E6" s="92"/>
      <c r="F6" s="92"/>
      <c r="G6" s="92"/>
      <c r="H6" s="92"/>
      <c r="I6" s="92"/>
      <c r="J6" s="92"/>
      <c r="K6" s="85">
        <f t="shared" si="0"/>
        <v>5</v>
      </c>
      <c r="S6" s="92"/>
    </row>
    <row r="7" spans="1:19" ht="18.75" x14ac:dyDescent="0.25">
      <c r="A7" s="91">
        <v>6</v>
      </c>
      <c r="B7" s="82" t="s">
        <v>68</v>
      </c>
      <c r="C7" s="83" t="s">
        <v>127</v>
      </c>
      <c r="D7" s="93"/>
      <c r="E7" s="93"/>
      <c r="F7" s="93"/>
      <c r="G7" s="93"/>
      <c r="H7" s="93"/>
      <c r="I7" s="93">
        <v>1</v>
      </c>
      <c r="J7" s="93"/>
      <c r="K7" s="85">
        <f t="shared" si="0"/>
        <v>1</v>
      </c>
      <c r="S7" s="93"/>
    </row>
    <row r="8" spans="1:19" ht="18.75" x14ac:dyDescent="0.25">
      <c r="A8" s="91">
        <v>7</v>
      </c>
      <c r="B8" s="83" t="s">
        <v>69</v>
      </c>
      <c r="C8" s="83" t="s">
        <v>129</v>
      </c>
      <c r="D8" s="94"/>
      <c r="E8" s="94"/>
      <c r="F8" s="94"/>
      <c r="G8" s="94">
        <v>5</v>
      </c>
      <c r="H8" s="94"/>
      <c r="I8" s="94"/>
      <c r="J8" s="94"/>
      <c r="K8" s="85">
        <f t="shared" si="0"/>
        <v>5</v>
      </c>
      <c r="S8" s="94"/>
    </row>
    <row r="9" spans="1:19" ht="18.75" x14ac:dyDescent="0.25">
      <c r="A9" s="91">
        <v>8</v>
      </c>
      <c r="B9" s="83" t="s">
        <v>70</v>
      </c>
      <c r="C9" s="83" t="s">
        <v>129</v>
      </c>
      <c r="D9" s="94"/>
      <c r="E9" s="94"/>
      <c r="F9" s="94"/>
      <c r="G9" s="94">
        <v>5</v>
      </c>
      <c r="H9" s="94"/>
      <c r="I9" s="94"/>
      <c r="J9" s="94"/>
      <c r="K9" s="85">
        <f t="shared" si="0"/>
        <v>5</v>
      </c>
      <c r="S9" s="94"/>
    </row>
    <row r="10" spans="1:19" ht="18.75" x14ac:dyDescent="0.25">
      <c r="A10" s="91">
        <v>9</v>
      </c>
      <c r="B10" s="83" t="s">
        <v>71</v>
      </c>
      <c r="C10" s="83" t="s">
        <v>127</v>
      </c>
      <c r="D10" s="94"/>
      <c r="E10" s="94"/>
      <c r="F10" s="94"/>
      <c r="G10" s="94"/>
      <c r="H10" s="94"/>
      <c r="I10" s="94"/>
      <c r="J10" s="94">
        <v>1</v>
      </c>
      <c r="K10" s="85">
        <f t="shared" si="0"/>
        <v>1</v>
      </c>
      <c r="S10" s="94">
        <v>1</v>
      </c>
    </row>
    <row r="11" spans="1:19" ht="18.75" x14ac:dyDescent="0.25">
      <c r="A11" s="91">
        <v>10</v>
      </c>
      <c r="B11" s="83" t="s">
        <v>72</v>
      </c>
      <c r="C11" s="83" t="s">
        <v>127</v>
      </c>
      <c r="D11" s="94"/>
      <c r="E11" s="94"/>
      <c r="F11" s="94"/>
      <c r="G11" s="94"/>
      <c r="H11" s="94"/>
      <c r="I11" s="94"/>
      <c r="J11" s="94">
        <v>1</v>
      </c>
      <c r="K11" s="85">
        <f t="shared" si="0"/>
        <v>1</v>
      </c>
      <c r="S11" s="94">
        <v>1</v>
      </c>
    </row>
    <row r="12" spans="1:19" ht="18.75" x14ac:dyDescent="0.25">
      <c r="A12" s="91">
        <v>11</v>
      </c>
      <c r="B12" s="83" t="s">
        <v>73</v>
      </c>
      <c r="C12" s="83" t="s">
        <v>130</v>
      </c>
      <c r="D12" s="94"/>
      <c r="E12" s="94"/>
      <c r="F12" s="94"/>
      <c r="G12" s="94">
        <v>5</v>
      </c>
      <c r="H12" s="94"/>
      <c r="I12" s="94"/>
      <c r="J12" s="94"/>
      <c r="K12" s="85">
        <f t="shared" si="0"/>
        <v>5</v>
      </c>
      <c r="S12" s="94"/>
    </row>
    <row r="13" spans="1:19" ht="18.75" x14ac:dyDescent="0.25">
      <c r="A13" s="91">
        <v>12</v>
      </c>
      <c r="B13" s="83" t="s">
        <v>74</v>
      </c>
      <c r="C13" s="83" t="s">
        <v>129</v>
      </c>
      <c r="D13" s="94"/>
      <c r="E13" s="94">
        <v>15</v>
      </c>
      <c r="F13" s="94">
        <v>30</v>
      </c>
      <c r="G13" s="94"/>
      <c r="H13" s="94">
        <v>15</v>
      </c>
      <c r="I13" s="94">
        <v>15</v>
      </c>
      <c r="J13" s="94"/>
      <c r="K13" s="85">
        <f t="shared" si="0"/>
        <v>75</v>
      </c>
      <c r="M13">
        <v>10</v>
      </c>
      <c r="N13">
        <v>8</v>
      </c>
      <c r="S13" s="94"/>
    </row>
    <row r="14" spans="1:19" ht="18.75" x14ac:dyDescent="0.25">
      <c r="A14" s="91">
        <v>13</v>
      </c>
      <c r="B14" s="83" t="s">
        <v>75</v>
      </c>
      <c r="C14" s="83" t="s">
        <v>130</v>
      </c>
      <c r="D14" s="94">
        <v>5</v>
      </c>
      <c r="E14" s="94"/>
      <c r="F14" s="94"/>
      <c r="G14" s="94"/>
      <c r="H14" s="94">
        <v>1</v>
      </c>
      <c r="I14" s="94"/>
      <c r="J14" s="94"/>
      <c r="K14" s="85">
        <f t="shared" si="0"/>
        <v>6</v>
      </c>
      <c r="S14" s="94"/>
    </row>
    <row r="15" spans="1:19" ht="18.75" x14ac:dyDescent="0.25">
      <c r="A15" s="91">
        <v>14</v>
      </c>
      <c r="B15" s="83" t="s">
        <v>76</v>
      </c>
      <c r="C15" s="83" t="s">
        <v>131</v>
      </c>
      <c r="D15" s="94">
        <v>3</v>
      </c>
      <c r="E15" s="94"/>
      <c r="F15" s="94"/>
      <c r="G15" s="94"/>
      <c r="H15" s="94"/>
      <c r="I15" s="94"/>
      <c r="J15" s="94"/>
      <c r="K15" s="85">
        <f t="shared" si="0"/>
        <v>3</v>
      </c>
      <c r="S15" s="94"/>
    </row>
    <row r="16" spans="1:19" ht="18.75" x14ac:dyDescent="0.25">
      <c r="A16" s="91">
        <v>15</v>
      </c>
      <c r="B16" s="83" t="s">
        <v>77</v>
      </c>
      <c r="C16" s="83" t="s">
        <v>132</v>
      </c>
      <c r="D16" s="94"/>
      <c r="E16" s="94"/>
      <c r="F16" s="94"/>
      <c r="G16" s="94">
        <v>5</v>
      </c>
      <c r="H16" s="94"/>
      <c r="I16" s="94"/>
      <c r="J16" s="94"/>
      <c r="K16" s="85">
        <f t="shared" si="0"/>
        <v>5</v>
      </c>
      <c r="S16" s="94"/>
    </row>
    <row r="17" spans="1:19" ht="18.75" x14ac:dyDescent="0.25">
      <c r="A17" s="91">
        <v>16</v>
      </c>
      <c r="B17" s="83" t="s">
        <v>78</v>
      </c>
      <c r="C17" s="83" t="s">
        <v>127</v>
      </c>
      <c r="D17" s="94"/>
      <c r="E17" s="94">
        <v>4</v>
      </c>
      <c r="F17" s="94">
        <v>6</v>
      </c>
      <c r="G17" s="94"/>
      <c r="H17" s="94"/>
      <c r="I17" s="94">
        <v>3</v>
      </c>
      <c r="J17" s="94"/>
      <c r="K17" s="85">
        <f t="shared" si="0"/>
        <v>13</v>
      </c>
      <c r="P17" t="e">
        <f>#REF!*#REF!</f>
        <v>#REF!</v>
      </c>
      <c r="S17" s="94"/>
    </row>
    <row r="18" spans="1:19" ht="18.75" x14ac:dyDescent="0.25">
      <c r="A18" s="91">
        <v>17</v>
      </c>
      <c r="B18" s="83" t="s">
        <v>79</v>
      </c>
      <c r="C18" s="84" t="s">
        <v>128</v>
      </c>
      <c r="D18" s="94">
        <v>3</v>
      </c>
      <c r="E18" s="94"/>
      <c r="F18" s="94"/>
      <c r="G18" s="94">
        <v>5</v>
      </c>
      <c r="H18" s="94"/>
      <c r="I18" s="94"/>
      <c r="J18" s="94"/>
      <c r="K18" s="85">
        <f t="shared" si="0"/>
        <v>8</v>
      </c>
      <c r="S18" s="94"/>
    </row>
    <row r="19" spans="1:19" ht="18.75" x14ac:dyDescent="0.25">
      <c r="A19" s="91">
        <v>18</v>
      </c>
      <c r="B19" s="83" t="s">
        <v>80</v>
      </c>
      <c r="C19" s="84" t="s">
        <v>128</v>
      </c>
      <c r="D19" s="94"/>
      <c r="E19" s="94">
        <v>6</v>
      </c>
      <c r="F19" s="94"/>
      <c r="G19" s="94"/>
      <c r="H19" s="94"/>
      <c r="I19" s="94">
        <v>6</v>
      </c>
      <c r="J19" s="94"/>
      <c r="K19" s="85">
        <f t="shared" si="0"/>
        <v>12</v>
      </c>
      <c r="S19" s="94"/>
    </row>
    <row r="20" spans="1:19" ht="18.75" x14ac:dyDescent="0.25">
      <c r="A20" s="91">
        <v>19</v>
      </c>
      <c r="B20" s="83" t="s">
        <v>81</v>
      </c>
      <c r="C20" s="83" t="s">
        <v>127</v>
      </c>
      <c r="D20" s="94"/>
      <c r="E20" s="94"/>
      <c r="F20" s="94"/>
      <c r="G20" s="94"/>
      <c r="H20" s="94"/>
      <c r="I20" s="94">
        <v>2</v>
      </c>
      <c r="J20" s="94">
        <v>1</v>
      </c>
      <c r="K20" s="85">
        <f t="shared" si="0"/>
        <v>3</v>
      </c>
      <c r="S20" s="94">
        <v>1</v>
      </c>
    </row>
    <row r="21" spans="1:19" ht="18.75" x14ac:dyDescent="0.25">
      <c r="A21" s="91">
        <v>20</v>
      </c>
      <c r="B21" s="83" t="s">
        <v>82</v>
      </c>
      <c r="C21" s="83" t="s">
        <v>133</v>
      </c>
      <c r="D21" s="94"/>
      <c r="E21" s="94">
        <v>10</v>
      </c>
      <c r="F21" s="94"/>
      <c r="G21" s="94"/>
      <c r="H21" s="94">
        <v>1</v>
      </c>
      <c r="I21" s="94">
        <v>10</v>
      </c>
      <c r="J21" s="94">
        <v>8</v>
      </c>
      <c r="K21" s="85">
        <f t="shared" si="0"/>
        <v>29</v>
      </c>
      <c r="S21" s="94">
        <v>8</v>
      </c>
    </row>
    <row r="22" spans="1:19" ht="18.75" x14ac:dyDescent="0.25">
      <c r="A22" s="91">
        <v>21</v>
      </c>
      <c r="B22" s="83" t="s">
        <v>83</v>
      </c>
      <c r="C22" s="83" t="s">
        <v>127</v>
      </c>
      <c r="D22" s="94"/>
      <c r="E22" s="94">
        <v>3</v>
      </c>
      <c r="F22" s="94"/>
      <c r="G22" s="94"/>
      <c r="H22" s="94">
        <v>1</v>
      </c>
      <c r="I22" s="94"/>
      <c r="J22" s="94">
        <v>1</v>
      </c>
      <c r="K22" s="85">
        <f t="shared" si="0"/>
        <v>5</v>
      </c>
      <c r="S22" s="94">
        <v>1</v>
      </c>
    </row>
    <row r="23" spans="1:19" ht="18.75" x14ac:dyDescent="0.25">
      <c r="A23" s="91">
        <v>22</v>
      </c>
      <c r="B23" s="83" t="s">
        <v>84</v>
      </c>
      <c r="C23" s="83" t="s">
        <v>130</v>
      </c>
      <c r="D23" s="94"/>
      <c r="E23" s="94"/>
      <c r="F23" s="94"/>
      <c r="G23" s="94">
        <v>50</v>
      </c>
      <c r="H23" s="94"/>
      <c r="I23" s="94"/>
      <c r="J23" s="94"/>
      <c r="K23" s="85">
        <f t="shared" si="0"/>
        <v>50</v>
      </c>
      <c r="S23" s="94"/>
    </row>
    <row r="24" spans="1:19" ht="18.75" x14ac:dyDescent="0.25">
      <c r="A24" s="91">
        <v>23</v>
      </c>
      <c r="B24" s="83" t="s">
        <v>85</v>
      </c>
      <c r="C24" s="83" t="s">
        <v>130</v>
      </c>
      <c r="D24" s="94"/>
      <c r="E24" s="94"/>
      <c r="F24" s="94"/>
      <c r="G24" s="94">
        <v>1</v>
      </c>
      <c r="H24" s="94"/>
      <c r="I24" s="94"/>
      <c r="J24" s="94"/>
      <c r="K24" s="85">
        <f t="shared" si="0"/>
        <v>1</v>
      </c>
      <c r="S24" s="94"/>
    </row>
    <row r="25" spans="1:19" ht="18.75" x14ac:dyDescent="0.25">
      <c r="A25" s="91">
        <v>24</v>
      </c>
      <c r="B25" s="83" t="s">
        <v>86</v>
      </c>
      <c r="C25" s="83" t="s">
        <v>127</v>
      </c>
      <c r="D25" s="94"/>
      <c r="E25" s="94">
        <v>30</v>
      </c>
      <c r="F25" s="94">
        <v>5</v>
      </c>
      <c r="G25" s="94"/>
      <c r="H25" s="94">
        <v>10</v>
      </c>
      <c r="I25" s="94">
        <v>9</v>
      </c>
      <c r="J25" s="94"/>
      <c r="K25" s="85">
        <f t="shared" si="0"/>
        <v>54</v>
      </c>
      <c r="N25">
        <v>700</v>
      </c>
      <c r="S25" s="94"/>
    </row>
    <row r="26" spans="1:19" ht="18.75" x14ac:dyDescent="0.25">
      <c r="A26" s="91">
        <v>25</v>
      </c>
      <c r="B26" s="83" t="s">
        <v>87</v>
      </c>
      <c r="C26" s="83" t="s">
        <v>130</v>
      </c>
      <c r="D26" s="94"/>
      <c r="E26" s="94"/>
      <c r="F26" s="94"/>
      <c r="G26" s="94"/>
      <c r="H26" s="94"/>
      <c r="I26" s="94">
        <v>5</v>
      </c>
      <c r="J26" s="94"/>
      <c r="K26" s="85">
        <f t="shared" si="0"/>
        <v>5</v>
      </c>
      <c r="S26" s="94"/>
    </row>
    <row r="27" spans="1:19" ht="18.75" x14ac:dyDescent="0.25">
      <c r="A27" s="91">
        <v>26</v>
      </c>
      <c r="B27" s="83" t="s">
        <v>88</v>
      </c>
      <c r="C27" s="83" t="s">
        <v>127</v>
      </c>
      <c r="D27" s="94"/>
      <c r="E27" s="94">
        <v>5</v>
      </c>
      <c r="F27" s="94"/>
      <c r="G27" s="94"/>
      <c r="H27" s="94"/>
      <c r="I27" s="94">
        <v>2</v>
      </c>
      <c r="J27" s="94"/>
      <c r="K27" s="85">
        <f t="shared" si="0"/>
        <v>7</v>
      </c>
      <c r="N27">
        <v>2700</v>
      </c>
      <c r="S27" s="94"/>
    </row>
    <row r="28" spans="1:19" ht="18.75" x14ac:dyDescent="0.25">
      <c r="A28" s="91">
        <v>27</v>
      </c>
      <c r="B28" s="83" t="s">
        <v>89</v>
      </c>
      <c r="C28" s="83" t="s">
        <v>127</v>
      </c>
      <c r="D28" s="94"/>
      <c r="E28" s="94">
        <v>1</v>
      </c>
      <c r="F28" s="94"/>
      <c r="G28" s="94"/>
      <c r="H28" s="94"/>
      <c r="I28" s="94"/>
      <c r="J28" s="94"/>
      <c r="K28" s="85">
        <f t="shared" si="0"/>
        <v>1</v>
      </c>
      <c r="S28" s="94"/>
    </row>
    <row r="29" spans="1:19" ht="18.75" x14ac:dyDescent="0.25">
      <c r="A29" s="91">
        <v>28</v>
      </c>
      <c r="B29" s="83" t="s">
        <v>90</v>
      </c>
      <c r="C29" s="83" t="s">
        <v>127</v>
      </c>
      <c r="D29" s="94"/>
      <c r="E29" s="94">
        <v>4</v>
      </c>
      <c r="F29" s="94"/>
      <c r="G29" s="94"/>
      <c r="H29" s="94">
        <v>5</v>
      </c>
      <c r="I29" s="94"/>
      <c r="J29" s="94"/>
      <c r="K29" s="85">
        <f t="shared" si="0"/>
        <v>9</v>
      </c>
      <c r="S29" s="94"/>
    </row>
    <row r="30" spans="1:19" ht="18.75" x14ac:dyDescent="0.25">
      <c r="A30" s="91">
        <v>29</v>
      </c>
      <c r="B30" s="83" t="s">
        <v>91</v>
      </c>
      <c r="C30" s="83" t="s">
        <v>131</v>
      </c>
      <c r="D30" s="94"/>
      <c r="E30" s="94"/>
      <c r="F30" s="94">
        <v>6</v>
      </c>
      <c r="G30" s="94"/>
      <c r="H30" s="94"/>
      <c r="I30" s="94"/>
      <c r="J30" s="94"/>
      <c r="K30" s="85">
        <f t="shared" si="0"/>
        <v>6</v>
      </c>
      <c r="S30" s="94"/>
    </row>
    <row r="31" spans="1:19" ht="18.75" x14ac:dyDescent="0.25">
      <c r="A31" s="91">
        <v>30</v>
      </c>
      <c r="B31" s="83" t="s">
        <v>92</v>
      </c>
      <c r="C31" s="83" t="s">
        <v>130</v>
      </c>
      <c r="D31" s="94"/>
      <c r="E31" s="94"/>
      <c r="F31" s="94"/>
      <c r="G31" s="94"/>
      <c r="H31" s="94"/>
      <c r="I31" s="94">
        <v>6</v>
      </c>
      <c r="J31" s="94"/>
      <c r="K31" s="85">
        <f t="shared" si="0"/>
        <v>6</v>
      </c>
      <c r="S31" s="94"/>
    </row>
    <row r="32" spans="1:19" ht="18.75" x14ac:dyDescent="0.25">
      <c r="A32" s="91">
        <v>31</v>
      </c>
      <c r="B32" s="83" t="s">
        <v>93</v>
      </c>
      <c r="C32" s="83" t="s">
        <v>130</v>
      </c>
      <c r="D32" s="94"/>
      <c r="E32" s="94"/>
      <c r="F32" s="94"/>
      <c r="G32" s="94"/>
      <c r="H32" s="94"/>
      <c r="I32" s="94">
        <v>6</v>
      </c>
      <c r="J32" s="94"/>
      <c r="K32" s="85">
        <f t="shared" si="0"/>
        <v>6</v>
      </c>
      <c r="S32" s="94"/>
    </row>
    <row r="33" spans="1:19" ht="18.75" x14ac:dyDescent="0.25">
      <c r="A33" s="91">
        <v>32</v>
      </c>
      <c r="B33" s="83" t="s">
        <v>94</v>
      </c>
      <c r="C33" s="83" t="s">
        <v>130</v>
      </c>
      <c r="D33" s="94"/>
      <c r="E33" s="94"/>
      <c r="F33" s="94"/>
      <c r="G33" s="94"/>
      <c r="H33" s="94"/>
      <c r="I33" s="94">
        <v>6</v>
      </c>
      <c r="J33" s="94"/>
      <c r="K33" s="85">
        <f t="shared" si="0"/>
        <v>6</v>
      </c>
      <c r="S33" s="94"/>
    </row>
    <row r="34" spans="1:19" ht="18.75" x14ac:dyDescent="0.25">
      <c r="A34" s="91">
        <v>33</v>
      </c>
      <c r="B34" s="83" t="s">
        <v>95</v>
      </c>
      <c r="C34" s="83" t="s">
        <v>130</v>
      </c>
      <c r="D34" s="94"/>
      <c r="E34" s="94"/>
      <c r="F34" s="94"/>
      <c r="G34" s="94"/>
      <c r="H34" s="94"/>
      <c r="I34" s="94">
        <v>12</v>
      </c>
      <c r="J34" s="94"/>
      <c r="K34" s="85">
        <f t="shared" si="0"/>
        <v>12</v>
      </c>
      <c r="S34" s="94"/>
    </row>
    <row r="35" spans="1:19" ht="18.75" x14ac:dyDescent="0.25">
      <c r="A35" s="91">
        <v>34</v>
      </c>
      <c r="B35" s="83" t="s">
        <v>96</v>
      </c>
      <c r="C35" s="83" t="s">
        <v>130</v>
      </c>
      <c r="D35" s="94"/>
      <c r="E35" s="94"/>
      <c r="F35" s="94"/>
      <c r="G35" s="94"/>
      <c r="H35" s="94"/>
      <c r="I35" s="94">
        <v>12</v>
      </c>
      <c r="J35" s="94"/>
      <c r="K35" s="85">
        <f t="shared" si="0"/>
        <v>12</v>
      </c>
      <c r="S35" s="94"/>
    </row>
    <row r="36" spans="1:19" ht="18.75" x14ac:dyDescent="0.25">
      <c r="A36" s="91">
        <v>35</v>
      </c>
      <c r="B36" s="83" t="s">
        <v>97</v>
      </c>
      <c r="C36" s="83" t="s">
        <v>130</v>
      </c>
      <c r="D36" s="94"/>
      <c r="E36" s="94"/>
      <c r="F36" s="94"/>
      <c r="G36" s="94"/>
      <c r="H36" s="94"/>
      <c r="I36" s="94">
        <v>18</v>
      </c>
      <c r="J36" s="94"/>
      <c r="K36" s="85">
        <f t="shared" si="0"/>
        <v>18</v>
      </c>
      <c r="S36" s="94"/>
    </row>
    <row r="37" spans="1:19" ht="18.75" x14ac:dyDescent="0.25">
      <c r="A37" s="91">
        <v>36</v>
      </c>
      <c r="B37" s="83" t="s">
        <v>98</v>
      </c>
      <c r="C37" s="83" t="s">
        <v>130</v>
      </c>
      <c r="D37" s="94"/>
      <c r="E37" s="94">
        <v>30</v>
      </c>
      <c r="F37" s="94">
        <v>50</v>
      </c>
      <c r="G37" s="94"/>
      <c r="H37" s="94">
        <v>20</v>
      </c>
      <c r="I37" s="94">
        <v>8</v>
      </c>
      <c r="J37" s="94"/>
      <c r="K37" s="85">
        <f t="shared" si="0"/>
        <v>108</v>
      </c>
      <c r="S37" s="94"/>
    </row>
    <row r="38" spans="1:19" ht="18.75" x14ac:dyDescent="0.25">
      <c r="A38" s="91">
        <v>37</v>
      </c>
      <c r="B38" s="83" t="s">
        <v>99</v>
      </c>
      <c r="C38" s="83" t="s">
        <v>130</v>
      </c>
      <c r="D38" s="94"/>
      <c r="E38" s="94">
        <v>30</v>
      </c>
      <c r="F38" s="94"/>
      <c r="G38" s="94"/>
      <c r="H38" s="94">
        <v>20</v>
      </c>
      <c r="I38" s="94">
        <v>8</v>
      </c>
      <c r="J38" s="94"/>
      <c r="K38" s="85">
        <f t="shared" si="0"/>
        <v>58</v>
      </c>
      <c r="S38" s="94"/>
    </row>
    <row r="39" spans="1:19" ht="18.75" x14ac:dyDescent="0.25">
      <c r="A39" s="91">
        <v>38</v>
      </c>
      <c r="B39" s="83" t="s">
        <v>100</v>
      </c>
      <c r="C39" s="83" t="s">
        <v>130</v>
      </c>
      <c r="D39" s="94"/>
      <c r="E39" s="94"/>
      <c r="F39" s="94"/>
      <c r="G39" s="94"/>
      <c r="H39" s="94"/>
      <c r="I39" s="94">
        <v>6</v>
      </c>
      <c r="J39" s="94"/>
      <c r="K39" s="85">
        <f t="shared" si="0"/>
        <v>6</v>
      </c>
      <c r="S39" s="94"/>
    </row>
    <row r="40" spans="1:19" ht="18.75" x14ac:dyDescent="0.25">
      <c r="A40" s="91">
        <v>39</v>
      </c>
      <c r="B40" s="83" t="s">
        <v>101</v>
      </c>
      <c r="C40" s="83" t="s">
        <v>130</v>
      </c>
      <c r="D40" s="94"/>
      <c r="E40" s="94"/>
      <c r="F40" s="94"/>
      <c r="G40" s="94"/>
      <c r="H40" s="94"/>
      <c r="I40" s="94">
        <v>3</v>
      </c>
      <c r="J40" s="94"/>
      <c r="K40" s="85">
        <f t="shared" si="0"/>
        <v>3</v>
      </c>
      <c r="S40" s="94"/>
    </row>
    <row r="41" spans="1:19" ht="18.75" x14ac:dyDescent="0.25">
      <c r="A41" s="91">
        <v>40</v>
      </c>
      <c r="B41" s="83" t="s">
        <v>102</v>
      </c>
      <c r="C41" s="83" t="s">
        <v>130</v>
      </c>
      <c r="D41" s="94"/>
      <c r="E41" s="94"/>
      <c r="F41" s="94"/>
      <c r="G41" s="94"/>
      <c r="H41" s="94"/>
      <c r="I41" s="94">
        <v>3</v>
      </c>
      <c r="J41" s="94"/>
      <c r="K41" s="85">
        <f t="shared" si="0"/>
        <v>3</v>
      </c>
      <c r="S41" s="94"/>
    </row>
    <row r="42" spans="1:19" ht="18.75" x14ac:dyDescent="0.25">
      <c r="A42" s="91">
        <v>41</v>
      </c>
      <c r="B42" s="83" t="s">
        <v>103</v>
      </c>
      <c r="C42" s="83" t="s">
        <v>130</v>
      </c>
      <c r="D42" s="94"/>
      <c r="E42" s="94"/>
      <c r="F42" s="94"/>
      <c r="G42" s="94"/>
      <c r="H42" s="94"/>
      <c r="I42" s="94">
        <v>3</v>
      </c>
      <c r="J42" s="94"/>
      <c r="K42" s="85">
        <f t="shared" si="0"/>
        <v>3</v>
      </c>
      <c r="S42" s="94"/>
    </row>
    <row r="43" spans="1:19" ht="18.75" x14ac:dyDescent="0.25">
      <c r="A43" s="91">
        <v>42</v>
      </c>
      <c r="B43" s="83" t="s">
        <v>104</v>
      </c>
      <c r="C43" s="83" t="s">
        <v>134</v>
      </c>
      <c r="D43" s="94"/>
      <c r="E43" s="94"/>
      <c r="F43" s="94"/>
      <c r="G43" s="94">
        <v>1</v>
      </c>
      <c r="H43" s="94"/>
      <c r="I43" s="94"/>
      <c r="J43" s="94"/>
      <c r="K43" s="85">
        <f t="shared" si="0"/>
        <v>1</v>
      </c>
      <c r="S43" s="94"/>
    </row>
    <row r="44" spans="1:19" ht="18.75" x14ac:dyDescent="0.25">
      <c r="A44" s="91">
        <v>43</v>
      </c>
      <c r="B44" s="83" t="s">
        <v>105</v>
      </c>
      <c r="C44" s="83" t="s">
        <v>134</v>
      </c>
      <c r="D44" s="94">
        <v>1</v>
      </c>
      <c r="E44" s="94"/>
      <c r="F44" s="94"/>
      <c r="G44" s="94"/>
      <c r="H44" s="94"/>
      <c r="I44" s="94"/>
      <c r="J44" s="94"/>
      <c r="K44" s="85">
        <f t="shared" si="0"/>
        <v>1</v>
      </c>
      <c r="S44" s="94"/>
    </row>
    <row r="45" spans="1:19" ht="18.75" x14ac:dyDescent="0.25">
      <c r="A45" s="91">
        <v>44</v>
      </c>
      <c r="B45" s="83" t="s">
        <v>106</v>
      </c>
      <c r="C45" s="83" t="s">
        <v>134</v>
      </c>
      <c r="D45" s="94">
        <v>1</v>
      </c>
      <c r="E45" s="94"/>
      <c r="F45" s="94"/>
      <c r="G45" s="94"/>
      <c r="H45" s="94"/>
      <c r="I45" s="94"/>
      <c r="J45" s="94"/>
      <c r="K45" s="85">
        <f t="shared" si="0"/>
        <v>1</v>
      </c>
      <c r="S45" s="94"/>
    </row>
    <row r="46" spans="1:19" ht="18.75" x14ac:dyDescent="0.25">
      <c r="A46" s="91">
        <v>45</v>
      </c>
      <c r="B46" s="83" t="s">
        <v>107</v>
      </c>
      <c r="C46" s="83" t="s">
        <v>130</v>
      </c>
      <c r="D46" s="94"/>
      <c r="E46" s="94"/>
      <c r="F46" s="94">
        <v>6</v>
      </c>
      <c r="G46" s="94">
        <v>5</v>
      </c>
      <c r="H46" s="94">
        <v>4</v>
      </c>
      <c r="I46" s="94"/>
      <c r="J46" s="94">
        <v>9</v>
      </c>
      <c r="K46" s="85">
        <f t="shared" si="0"/>
        <v>24</v>
      </c>
      <c r="S46" s="94">
        <v>9</v>
      </c>
    </row>
    <row r="47" spans="1:19" ht="18.75" x14ac:dyDescent="0.25">
      <c r="A47" s="91">
        <v>46</v>
      </c>
      <c r="B47" s="83" t="s">
        <v>108</v>
      </c>
      <c r="C47" s="83" t="s">
        <v>127</v>
      </c>
      <c r="D47" s="94"/>
      <c r="E47" s="94"/>
      <c r="F47" s="94"/>
      <c r="G47" s="94"/>
      <c r="H47" s="94">
        <v>1</v>
      </c>
      <c r="I47" s="94"/>
      <c r="J47" s="94"/>
      <c r="K47" s="85">
        <f t="shared" si="0"/>
        <v>1</v>
      </c>
      <c r="S47" s="94"/>
    </row>
    <row r="48" spans="1:19" ht="18.75" x14ac:dyDescent="0.25">
      <c r="A48" s="91">
        <v>47</v>
      </c>
      <c r="B48" s="83" t="s">
        <v>109</v>
      </c>
      <c r="C48" s="83" t="s">
        <v>130</v>
      </c>
      <c r="D48" s="94"/>
      <c r="E48" s="94">
        <v>2</v>
      </c>
      <c r="F48" s="94"/>
      <c r="G48" s="94"/>
      <c r="H48" s="94">
        <v>4</v>
      </c>
      <c r="I48" s="94">
        <v>3</v>
      </c>
      <c r="J48" s="94">
        <v>2</v>
      </c>
      <c r="K48" s="85">
        <f t="shared" si="0"/>
        <v>11</v>
      </c>
      <c r="S48" s="94">
        <v>2</v>
      </c>
    </row>
    <row r="49" spans="1:19" ht="18.75" x14ac:dyDescent="0.25">
      <c r="A49" s="91">
        <v>48</v>
      </c>
      <c r="B49" s="83" t="s">
        <v>110</v>
      </c>
      <c r="C49" s="83" t="s">
        <v>130</v>
      </c>
      <c r="D49" s="94"/>
      <c r="E49" s="94">
        <v>2</v>
      </c>
      <c r="F49" s="94"/>
      <c r="G49" s="94"/>
      <c r="H49" s="94">
        <v>4</v>
      </c>
      <c r="I49" s="94">
        <v>3</v>
      </c>
      <c r="J49" s="94">
        <v>2</v>
      </c>
      <c r="K49" s="85">
        <f t="shared" si="0"/>
        <v>11</v>
      </c>
      <c r="S49" s="94">
        <v>2</v>
      </c>
    </row>
    <row r="50" spans="1:19" ht="18.75" x14ac:dyDescent="0.25">
      <c r="A50" s="91">
        <v>49</v>
      </c>
      <c r="B50" s="83" t="s">
        <v>111</v>
      </c>
      <c r="C50" s="83" t="s">
        <v>130</v>
      </c>
      <c r="D50" s="94"/>
      <c r="E50" s="94">
        <v>2</v>
      </c>
      <c r="F50" s="94"/>
      <c r="G50" s="94"/>
      <c r="H50" s="94">
        <v>4</v>
      </c>
      <c r="I50" s="94">
        <v>3</v>
      </c>
      <c r="J50" s="94">
        <v>2</v>
      </c>
      <c r="K50" s="85">
        <f t="shared" si="0"/>
        <v>11</v>
      </c>
      <c r="S50" s="94">
        <v>2</v>
      </c>
    </row>
    <row r="51" spans="1:19" ht="18.75" x14ac:dyDescent="0.25">
      <c r="A51" s="91">
        <v>50</v>
      </c>
      <c r="B51" s="83" t="s">
        <v>112</v>
      </c>
      <c r="C51" s="83" t="s">
        <v>130</v>
      </c>
      <c r="D51" s="94"/>
      <c r="E51" s="94">
        <v>2</v>
      </c>
      <c r="F51" s="94"/>
      <c r="G51" s="94"/>
      <c r="H51" s="94">
        <v>4</v>
      </c>
      <c r="I51" s="94">
        <v>3</v>
      </c>
      <c r="J51" s="94">
        <v>2</v>
      </c>
      <c r="K51" s="85">
        <f t="shared" si="0"/>
        <v>11</v>
      </c>
      <c r="S51" s="94">
        <v>2</v>
      </c>
    </row>
    <row r="52" spans="1:19" ht="18.75" x14ac:dyDescent="0.25">
      <c r="A52" s="91">
        <v>51</v>
      </c>
      <c r="B52" s="83" t="s">
        <v>113</v>
      </c>
      <c r="C52" s="83" t="s">
        <v>130</v>
      </c>
      <c r="D52" s="94">
        <v>1</v>
      </c>
      <c r="E52" s="94"/>
      <c r="F52" s="94"/>
      <c r="G52" s="94"/>
      <c r="H52" s="94">
        <v>1</v>
      </c>
      <c r="I52" s="94"/>
      <c r="J52" s="94"/>
      <c r="K52" s="85">
        <f t="shared" si="0"/>
        <v>2</v>
      </c>
      <c r="S52" s="94"/>
    </row>
    <row r="53" spans="1:19" ht="18.75" x14ac:dyDescent="0.25">
      <c r="A53" s="91">
        <v>52</v>
      </c>
      <c r="B53" s="83" t="s">
        <v>114</v>
      </c>
      <c r="C53" s="83" t="s">
        <v>130</v>
      </c>
      <c r="D53" s="94"/>
      <c r="E53" s="94"/>
      <c r="F53" s="94"/>
      <c r="G53" s="94">
        <v>5</v>
      </c>
      <c r="H53" s="94">
        <v>4</v>
      </c>
      <c r="I53" s="94">
        <v>3</v>
      </c>
      <c r="J53" s="94"/>
      <c r="K53" s="85">
        <f t="shared" si="0"/>
        <v>12</v>
      </c>
      <c r="S53" s="94"/>
    </row>
    <row r="54" spans="1:19" ht="18.75" x14ac:dyDescent="0.25">
      <c r="A54" s="91">
        <v>53</v>
      </c>
      <c r="B54" s="83" t="s">
        <v>115</v>
      </c>
      <c r="C54" s="83" t="s">
        <v>127</v>
      </c>
      <c r="D54" s="94">
        <v>1</v>
      </c>
      <c r="E54" s="94"/>
      <c r="F54" s="94"/>
      <c r="G54" s="94"/>
      <c r="H54" s="94"/>
      <c r="I54" s="94"/>
      <c r="J54" s="94"/>
      <c r="K54" s="85">
        <f t="shared" si="0"/>
        <v>1</v>
      </c>
      <c r="S54" s="94"/>
    </row>
    <row r="55" spans="1:19" ht="18.75" x14ac:dyDescent="0.25">
      <c r="A55" s="91">
        <v>54</v>
      </c>
      <c r="B55" s="83" t="s">
        <v>116</v>
      </c>
      <c r="C55" s="83" t="s">
        <v>128</v>
      </c>
      <c r="D55" s="94"/>
      <c r="E55" s="94">
        <v>6</v>
      </c>
      <c r="F55" s="94"/>
      <c r="G55" s="94"/>
      <c r="H55" s="94"/>
      <c r="I55" s="94">
        <v>6</v>
      </c>
      <c r="J55" s="94"/>
      <c r="K55" s="85">
        <f t="shared" si="0"/>
        <v>12</v>
      </c>
      <c r="S55" s="94"/>
    </row>
    <row r="56" spans="1:19" ht="18.75" x14ac:dyDescent="0.25">
      <c r="A56" s="91">
        <v>55</v>
      </c>
      <c r="B56" s="83" t="s">
        <v>117</v>
      </c>
      <c r="C56" s="83" t="s">
        <v>127</v>
      </c>
      <c r="D56" s="94">
        <v>10</v>
      </c>
      <c r="E56" s="94"/>
      <c r="F56" s="94"/>
      <c r="G56" s="94"/>
      <c r="H56" s="94">
        <v>3</v>
      </c>
      <c r="I56" s="94"/>
      <c r="J56" s="94">
        <v>15</v>
      </c>
      <c r="K56" s="85">
        <f t="shared" si="0"/>
        <v>28</v>
      </c>
      <c r="S56" s="94">
        <v>15</v>
      </c>
    </row>
    <row r="57" spans="1:19" ht="18.75" x14ac:dyDescent="0.25">
      <c r="A57" s="91">
        <v>56</v>
      </c>
      <c r="B57" s="82" t="s">
        <v>118</v>
      </c>
      <c r="C57" s="83" t="s">
        <v>128</v>
      </c>
      <c r="D57" s="94"/>
      <c r="E57" s="94"/>
      <c r="F57" s="94"/>
      <c r="G57" s="94"/>
      <c r="H57" s="94"/>
      <c r="I57" s="94">
        <v>4</v>
      </c>
      <c r="J57" s="94"/>
      <c r="K57" s="85">
        <f t="shared" si="0"/>
        <v>4</v>
      </c>
      <c r="S57" s="94"/>
    </row>
    <row r="58" spans="1:19" ht="18.75" x14ac:dyDescent="0.25">
      <c r="A58" s="91">
        <v>57</v>
      </c>
      <c r="B58" s="83" t="s">
        <v>119</v>
      </c>
      <c r="C58" s="83" t="s">
        <v>129</v>
      </c>
      <c r="D58" s="94"/>
      <c r="E58" s="94"/>
      <c r="F58" s="94">
        <v>1</v>
      </c>
      <c r="G58" s="94"/>
      <c r="H58" s="94">
        <v>4</v>
      </c>
      <c r="I58" s="94">
        <v>5</v>
      </c>
      <c r="J58" s="94"/>
      <c r="K58" s="85">
        <f t="shared" si="0"/>
        <v>10</v>
      </c>
      <c r="S58" s="94"/>
    </row>
    <row r="59" spans="1:19" ht="18.75" x14ac:dyDescent="0.25">
      <c r="A59" s="91">
        <v>58</v>
      </c>
      <c r="B59" s="83" t="s">
        <v>120</v>
      </c>
      <c r="C59" s="83" t="s">
        <v>130</v>
      </c>
      <c r="D59" s="94"/>
      <c r="E59" s="94"/>
      <c r="F59" s="94"/>
      <c r="G59" s="94"/>
      <c r="H59" s="94">
        <v>1</v>
      </c>
      <c r="I59" s="94"/>
      <c r="J59" s="94"/>
      <c r="K59" s="85">
        <f t="shared" si="0"/>
        <v>1</v>
      </c>
      <c r="S59" s="94"/>
    </row>
    <row r="60" spans="1:19" ht="18.75" x14ac:dyDescent="0.25">
      <c r="A60" s="91">
        <v>59</v>
      </c>
      <c r="B60" s="83" t="s">
        <v>121</v>
      </c>
      <c r="C60" s="83" t="s">
        <v>130</v>
      </c>
      <c r="D60" s="94"/>
      <c r="E60" s="94"/>
      <c r="F60" s="94"/>
      <c r="G60" s="94">
        <v>5</v>
      </c>
      <c r="H60" s="94"/>
      <c r="I60" s="94"/>
      <c r="J60" s="94"/>
      <c r="K60" s="85">
        <f t="shared" si="0"/>
        <v>5</v>
      </c>
      <c r="S60" s="94"/>
    </row>
    <row r="61" spans="1:19" ht="18.75" x14ac:dyDescent="0.25">
      <c r="A61" s="91">
        <v>60</v>
      </c>
      <c r="B61" s="82" t="s">
        <v>122</v>
      </c>
      <c r="C61" s="82" t="s">
        <v>127</v>
      </c>
      <c r="D61" s="94"/>
      <c r="E61" s="94"/>
      <c r="F61" s="94"/>
      <c r="G61" s="94"/>
      <c r="H61" s="94"/>
      <c r="I61" s="94"/>
      <c r="J61" s="94">
        <v>2</v>
      </c>
      <c r="K61" s="85">
        <f t="shared" si="0"/>
        <v>2</v>
      </c>
      <c r="S61" s="94">
        <v>2</v>
      </c>
    </row>
    <row r="62" spans="1:19" ht="18.75" x14ac:dyDescent="0.25">
      <c r="A62" s="91">
        <v>61</v>
      </c>
      <c r="B62" s="83" t="s">
        <v>123</v>
      </c>
      <c r="C62" s="83" t="s">
        <v>130</v>
      </c>
      <c r="D62" s="83"/>
      <c r="E62" s="83">
        <v>4</v>
      </c>
      <c r="F62" s="83">
        <v>4</v>
      </c>
      <c r="G62" s="83"/>
      <c r="H62" s="83">
        <v>4</v>
      </c>
      <c r="I62" s="83">
        <v>5</v>
      </c>
      <c r="J62" s="83"/>
      <c r="K62" s="85">
        <f t="shared" si="0"/>
        <v>17</v>
      </c>
      <c r="S62" s="83"/>
    </row>
    <row r="63" spans="1:19" ht="18.75" x14ac:dyDescent="0.25">
      <c r="A63" s="91">
        <v>62</v>
      </c>
      <c r="B63" s="83" t="s">
        <v>124</v>
      </c>
      <c r="C63" s="83" t="s">
        <v>127</v>
      </c>
      <c r="D63" s="83"/>
      <c r="E63" s="83">
        <v>4</v>
      </c>
      <c r="F63" s="83">
        <v>2</v>
      </c>
      <c r="G63" s="83"/>
      <c r="H63" s="83"/>
      <c r="I63" s="83"/>
      <c r="J63" s="83"/>
      <c r="K63" s="85">
        <f t="shared" si="0"/>
        <v>6</v>
      </c>
      <c r="S63" s="83"/>
    </row>
    <row r="64" spans="1:19" ht="18.75" x14ac:dyDescent="0.25">
      <c r="A64" s="91">
        <v>63</v>
      </c>
      <c r="B64" s="83" t="s">
        <v>125</v>
      </c>
      <c r="C64" s="83" t="s">
        <v>133</v>
      </c>
      <c r="D64" s="83"/>
      <c r="E64" s="83"/>
      <c r="F64" s="83"/>
      <c r="G64" s="83"/>
      <c r="H64" s="83">
        <v>2</v>
      </c>
      <c r="I64" s="83"/>
      <c r="J64" s="83"/>
      <c r="K64" s="85">
        <f t="shared" si="0"/>
        <v>2</v>
      </c>
      <c r="S64" s="83"/>
    </row>
    <row r="65" spans="1:19" ht="18.75" x14ac:dyDescent="0.25">
      <c r="A65" s="91">
        <v>64</v>
      </c>
      <c r="B65" s="82" t="s">
        <v>126</v>
      </c>
      <c r="C65" s="82" t="s">
        <v>135</v>
      </c>
      <c r="D65" s="83"/>
      <c r="E65" s="83"/>
      <c r="F65" s="83"/>
      <c r="G65" s="83">
        <v>30</v>
      </c>
      <c r="H65" s="83"/>
      <c r="I65" s="83"/>
      <c r="J65" s="83"/>
      <c r="K65" s="85">
        <f t="shared" si="0"/>
        <v>30</v>
      </c>
      <c r="S65" s="83"/>
    </row>
    <row r="66" spans="1:19" x14ac:dyDescent="0.25">
      <c r="A66" s="95"/>
    </row>
    <row r="67" spans="1:19" x14ac:dyDescent="0.25">
      <c r="A67" s="95"/>
    </row>
    <row r="68" spans="1:19" x14ac:dyDescent="0.25">
      <c r="A68" s="95"/>
    </row>
    <row r="69" spans="1:19" x14ac:dyDescent="0.25">
      <c r="A69" s="95"/>
    </row>
    <row r="70" spans="1:19" x14ac:dyDescent="0.25">
      <c r="A70" s="95"/>
    </row>
    <row r="71" spans="1:19" x14ac:dyDescent="0.25">
      <c r="A71" s="95"/>
    </row>
    <row r="72" spans="1:19" ht="15.75" thickBot="1" x14ac:dyDescent="0.3">
      <c r="A72" s="95"/>
      <c r="D72" s="183"/>
      <c r="E72" s="183"/>
      <c r="F72" s="183"/>
      <c r="G72" s="183"/>
      <c r="H72" s="183"/>
      <c r="I72" s="183"/>
      <c r="J72" s="183"/>
      <c r="K72" s="183"/>
    </row>
    <row r="73" spans="1:19" ht="137.25" thickBot="1" x14ac:dyDescent="0.3">
      <c r="A73" s="96" t="s">
        <v>136</v>
      </c>
      <c r="B73" s="96" t="s">
        <v>137</v>
      </c>
      <c r="C73" s="97"/>
      <c r="D73" s="184" t="s">
        <v>147</v>
      </c>
      <c r="E73" s="185"/>
      <c r="F73" s="185"/>
      <c r="G73" s="185"/>
      <c r="H73" s="185"/>
      <c r="I73" s="186"/>
      <c r="J73" s="98"/>
      <c r="K73" s="87" t="s">
        <v>146</v>
      </c>
    </row>
    <row r="74" spans="1:19" x14ac:dyDescent="0.25">
      <c r="A74" s="99">
        <v>1</v>
      </c>
      <c r="B74" s="36" t="s">
        <v>148</v>
      </c>
      <c r="C74" s="100"/>
      <c r="D74" s="100"/>
      <c r="E74" s="18"/>
      <c r="F74" s="18"/>
      <c r="G74" s="18"/>
      <c r="H74" s="18"/>
      <c r="I74" s="101"/>
      <c r="J74" s="101"/>
      <c r="K74" s="36"/>
    </row>
    <row r="75" spans="1:19" x14ac:dyDescent="0.25">
      <c r="A75" s="102">
        <v>2</v>
      </c>
      <c r="B75" s="83" t="s">
        <v>149</v>
      </c>
      <c r="C75" s="100"/>
      <c r="D75" s="100"/>
      <c r="E75" s="18"/>
      <c r="F75" s="18"/>
      <c r="G75" s="18"/>
      <c r="H75" s="18"/>
      <c r="I75" s="101"/>
      <c r="J75" s="101"/>
      <c r="K75" s="83"/>
    </row>
    <row r="76" spans="1:19" x14ac:dyDescent="0.25">
      <c r="A76" s="102">
        <v>3</v>
      </c>
      <c r="B76" s="83" t="s">
        <v>150</v>
      </c>
      <c r="C76" s="100"/>
      <c r="D76" s="100"/>
      <c r="E76" s="18"/>
      <c r="F76" s="18"/>
      <c r="G76" s="18"/>
      <c r="H76" s="18"/>
      <c r="I76" s="101"/>
      <c r="J76" s="101"/>
      <c r="K76" s="83"/>
    </row>
    <row r="77" spans="1:19" x14ac:dyDescent="0.25">
      <c r="A77" s="102">
        <v>4</v>
      </c>
      <c r="B77" s="83" t="s">
        <v>151</v>
      </c>
      <c r="C77" s="100"/>
      <c r="D77" s="100"/>
      <c r="E77" s="18"/>
      <c r="F77" s="18"/>
      <c r="G77" s="18"/>
      <c r="H77" s="18"/>
      <c r="I77" s="101"/>
      <c r="J77" s="101"/>
      <c r="K77" s="83"/>
    </row>
    <row r="78" spans="1:19" x14ac:dyDescent="0.25">
      <c r="A78" s="102">
        <v>5</v>
      </c>
      <c r="B78" s="83" t="s">
        <v>152</v>
      </c>
      <c r="C78" s="100"/>
      <c r="D78" s="100"/>
      <c r="E78" s="18"/>
      <c r="F78" s="18"/>
      <c r="G78" s="18"/>
      <c r="H78" s="18"/>
      <c r="I78" s="101"/>
      <c r="J78" s="101"/>
      <c r="K78" s="83"/>
    </row>
    <row r="79" spans="1:19" x14ac:dyDescent="0.25">
      <c r="A79" s="102">
        <v>6</v>
      </c>
      <c r="B79" s="83" t="s">
        <v>153</v>
      </c>
      <c r="C79" s="100"/>
      <c r="D79" s="100"/>
      <c r="E79" s="18"/>
      <c r="F79" s="18"/>
      <c r="G79" s="18"/>
      <c r="H79" s="18"/>
      <c r="I79" s="101"/>
      <c r="J79" s="101"/>
      <c r="K79" s="83"/>
    </row>
    <row r="80" spans="1:19" x14ac:dyDescent="0.25">
      <c r="A80" s="102">
        <v>7</v>
      </c>
      <c r="B80" s="83" t="s">
        <v>154</v>
      </c>
      <c r="C80" s="100"/>
      <c r="D80" s="100"/>
      <c r="E80" s="18"/>
      <c r="F80" s="18"/>
      <c r="G80" s="18"/>
      <c r="H80" s="18"/>
      <c r="I80" s="101"/>
      <c r="J80" s="101"/>
      <c r="K80" s="83"/>
    </row>
    <row r="81" spans="1:11" x14ac:dyDescent="0.25">
      <c r="A81" s="102">
        <v>8</v>
      </c>
      <c r="B81" s="83" t="s">
        <v>155</v>
      </c>
      <c r="C81" s="100"/>
      <c r="D81" s="100"/>
      <c r="E81" s="18"/>
      <c r="F81" s="18"/>
      <c r="G81" s="18"/>
      <c r="H81" s="18"/>
      <c r="I81" s="101"/>
      <c r="J81" s="101"/>
      <c r="K81" s="83"/>
    </row>
    <row r="82" spans="1:11" x14ac:dyDescent="0.25">
      <c r="A82" s="102">
        <v>9</v>
      </c>
      <c r="B82" s="83" t="s">
        <v>156</v>
      </c>
      <c r="C82" s="100"/>
      <c r="D82" s="100"/>
      <c r="E82" s="18"/>
      <c r="F82" s="18"/>
      <c r="G82" s="18"/>
      <c r="H82" s="18"/>
      <c r="I82" s="101"/>
      <c r="J82" s="101"/>
      <c r="K82" s="83"/>
    </row>
    <row r="83" spans="1:11" x14ac:dyDescent="0.25">
      <c r="A83" s="102">
        <v>10</v>
      </c>
      <c r="B83" s="83" t="s">
        <v>157</v>
      </c>
      <c r="C83" s="100"/>
      <c r="D83" s="100"/>
      <c r="E83" s="18"/>
      <c r="F83" s="18"/>
      <c r="G83" s="18"/>
      <c r="H83" s="18"/>
      <c r="I83" s="101"/>
      <c r="J83" s="101"/>
      <c r="K83" s="83"/>
    </row>
    <row r="84" spans="1:11" x14ac:dyDescent="0.25">
      <c r="A84" s="102">
        <v>11</v>
      </c>
      <c r="B84" s="83" t="s">
        <v>158</v>
      </c>
      <c r="C84" s="27"/>
      <c r="D84" s="27"/>
      <c r="E84" s="80"/>
      <c r="F84" s="80"/>
      <c r="G84" s="80"/>
      <c r="H84" s="80"/>
      <c r="I84" s="26"/>
      <c r="J84" s="26"/>
      <c r="K84" s="83"/>
    </row>
  </sheetData>
  <mergeCells count="2">
    <mergeCell ref="D72:K72"/>
    <mergeCell ref="D73:I73"/>
  </mergeCells>
  <pageMargins left="0.5" right="0.25" top="0.25" bottom="0.25" header="0.3" footer="0.3"/>
  <pageSetup paperSize="5" scale="68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Sheet1</vt:lpstr>
      <vt:lpstr>Sheet3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Construction</dc:creator>
  <cp:lastModifiedBy>John Lyndon Mark Kadusale-Baldado</cp:lastModifiedBy>
  <cp:lastPrinted>2025-04-10T06:42:08Z</cp:lastPrinted>
  <dcterms:created xsi:type="dcterms:W3CDTF">2017-05-23T01:29:52Z</dcterms:created>
  <dcterms:modified xsi:type="dcterms:W3CDTF">2025-04-10T06:43:20Z</dcterms:modified>
</cp:coreProperties>
</file>